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932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E8" i="7"/>
  <c r="J22" i="127"/>
  <c r="J12" i="12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D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G30" i="108" s="1"/>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B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c r="D1473" i="106" s="1"/>
  <c r="K209" i="29"/>
  <c r="B3390" i="106" s="1"/>
  <c r="D3390" i="106" s="1"/>
  <c r="K210" i="29"/>
  <c r="B7074" i="106" s="1"/>
  <c r="D7074" i="106" s="1"/>
  <c r="K211" i="29"/>
  <c r="K212" i="29"/>
  <c r="K213" i="29"/>
  <c r="B3065" i="106" s="1"/>
  <c r="D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K16" i="11"/>
  <c r="B2055" i="106" s="1"/>
  <c r="D2055"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D2841" i="106"/>
  <c r="B2843" i="106"/>
  <c r="D2843" i="106"/>
  <c r="B2844" i="106"/>
  <c r="D2844"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K339" i="29"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s="1"/>
  <c r="B5118" i="106"/>
  <c r="D5118" i="106" s="1"/>
  <c r="B5119" i="106"/>
  <c r="D5119" i="106" s="1"/>
  <c r="B5122" i="106"/>
  <c r="D5122" i="106" s="1"/>
  <c r="B5123" i="106"/>
  <c r="D5123" i="106" s="1"/>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1" i="106" s="1"/>
  <c r="D7211" i="106" s="1"/>
  <c r="B7212" i="106"/>
  <c r="D7212" i="106" s="1"/>
  <c r="K328" i="29"/>
  <c r="B7213" i="106"/>
  <c r="D7213" i="106" s="1"/>
  <c r="H329" i="29"/>
  <c r="K329" i="29"/>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c r="B7736" i="106"/>
  <c r="D7736" i="106"/>
  <c r="B7737" i="106"/>
  <c r="D7737" i="106"/>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60" i="36"/>
  <c r="D74" i="36"/>
  <c r="D77" i="36"/>
  <c r="D78" i="36"/>
  <c r="D85" i="36"/>
  <c r="B68" i="127"/>
  <c r="B69" i="127"/>
  <c r="D26" i="108"/>
  <c r="F26" i="108"/>
  <c r="D27" i="108"/>
  <c r="E27" i="108"/>
  <c r="G27" i="108"/>
  <c r="F31" i="108"/>
  <c r="F36" i="108"/>
  <c r="F37" i="108"/>
  <c r="G28"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54"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c r="D5360" i="106" s="1"/>
  <c r="F114" i="5"/>
  <c r="B5592" i="106"/>
  <c r="D5592" i="106" s="1"/>
  <c r="G114" i="5"/>
  <c r="B5741" i="106"/>
  <c r="D5741" i="106" s="1"/>
  <c r="C121" i="5"/>
  <c r="D121" i="5"/>
  <c r="B5367" i="106" s="1"/>
  <c r="D5367" i="106" s="1"/>
  <c r="E121" i="5"/>
  <c r="B5534" i="106" s="1"/>
  <c r="D5534" i="106" s="1"/>
  <c r="F121" i="5"/>
  <c r="B5599" i="106" s="1"/>
  <c r="D5599" i="106"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B5618" i="106"/>
  <c r="D5618"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C5" i="4"/>
  <c r="B3405" i="106" s="1"/>
  <c r="D3405" i="106" s="1"/>
  <c r="D5" i="4"/>
  <c r="B3406" i="106" s="1"/>
  <c r="D3406" i="106" s="1"/>
  <c r="F5" i="4"/>
  <c r="B3408" i="106" s="1"/>
  <c r="D3408" i="106" s="1"/>
  <c r="G5" i="4"/>
  <c r="B3409" i="106"/>
  <c r="D3409" i="106" s="1"/>
  <c r="G14" i="4"/>
  <c r="G16" i="4"/>
  <c r="C14" i="4"/>
  <c r="B2558" i="106" s="1"/>
  <c r="D2558" i="106" s="1"/>
  <c r="D14" i="4"/>
  <c r="B2570" i="106" s="1"/>
  <c r="D2570" i="106" s="1"/>
  <c r="F14" i="4"/>
  <c r="B2609" i="106"/>
  <c r="D2609" i="106" s="1"/>
  <c r="E15" i="4"/>
  <c r="B2633" i="106" s="1"/>
  <c r="D2633" i="106" s="1"/>
  <c r="C16" i="4"/>
  <c r="B2560" i="106"/>
  <c r="D2560" i="106" s="1"/>
  <c r="B2611" i="106"/>
  <c r="D2611" i="106" s="1"/>
  <c r="N22" i="3"/>
  <c r="B283" i="106" s="1"/>
  <c r="D283" i="106" s="1"/>
  <c r="C41" i="3"/>
  <c r="B93" i="106" s="1"/>
  <c r="D93" i="106" s="1"/>
  <c r="D7" i="118"/>
  <c r="D8" i="118"/>
  <c r="D9" i="118"/>
  <c r="H14" i="118"/>
  <c r="H19" i="118"/>
  <c r="H24" i="118"/>
  <c r="H28" i="118"/>
  <c r="D22" i="37"/>
  <c r="H22" i="37"/>
  <c r="J22" i="37"/>
  <c r="L22" i="37"/>
  <c r="D24" i="37"/>
  <c r="B4270" i="106" s="1"/>
  <c r="D4270" i="106" s="1"/>
  <c r="B83" i="36"/>
  <c r="B2597" i="106"/>
  <c r="D2597" i="106" s="1"/>
  <c r="D5" i="7"/>
  <c r="B1761" i="106" s="1"/>
  <c r="D1761" i="106" s="1"/>
  <c r="D13" i="7"/>
  <c r="B3726" i="106" s="1"/>
  <c r="D3726" i="106" s="1"/>
  <c r="D9" i="7"/>
  <c r="B1767" i="106" s="1"/>
  <c r="D1767" i="106" s="1"/>
  <c r="D14" i="7"/>
  <c r="B1770" i="106" s="1"/>
  <c r="D1770" i="106" s="1"/>
  <c r="F130" i="34"/>
  <c r="F126" i="34"/>
  <c r="B6014" i="106"/>
  <c r="D6014" i="106" s="1"/>
  <c r="B5752" i="106"/>
  <c r="D5752" i="106" s="1"/>
  <c r="I6" i="4"/>
  <c r="B5011" i="106" s="1"/>
  <c r="D5011" i="106" s="1"/>
  <c r="J173" i="5"/>
  <c r="B6397" i="106" s="1"/>
  <c r="D6397" i="106" s="1"/>
  <c r="H173" i="5"/>
  <c r="D173" i="5"/>
  <c r="B5421" i="106" s="1"/>
  <c r="D5421" i="106" s="1"/>
  <c r="H109" i="5"/>
  <c r="B6025" i="106" s="1"/>
  <c r="D6025" i="106" s="1"/>
  <c r="F105" i="34"/>
  <c r="D7" i="7"/>
  <c r="B1763" i="106" s="1"/>
  <c r="D1763" i="106" s="1"/>
  <c r="H4" i="4"/>
  <c r="B2655" i="106" s="1"/>
  <c r="D2655" i="106" s="1"/>
  <c r="D6" i="4"/>
  <c r="B2566" i="106" s="1"/>
  <c r="D2566" i="106" s="1"/>
  <c r="B5906" i="106"/>
  <c r="D5906" i="106" s="1"/>
  <c r="H6" i="4"/>
  <c r="B2656" i="106" s="1"/>
  <c r="D2656" i="106" s="1"/>
  <c r="D17" i="7"/>
  <c r="B4104" i="106" s="1"/>
  <c r="D4104" i="106" s="1"/>
  <c r="D18" i="7"/>
  <c r="B4105" i="106" s="1"/>
  <c r="D4105" i="106" s="1"/>
  <c r="D11" i="7"/>
  <c r="B1768" i="106"/>
  <c r="D1768" i="106" s="1"/>
  <c r="D15" i="7"/>
  <c r="B1772" i="106" s="1"/>
  <c r="D1772" i="106" s="1"/>
  <c r="B7760" i="106"/>
  <c r="D7760" i="106" s="1"/>
  <c r="B5770" i="106" l="1"/>
  <c r="D5770" i="106" s="1"/>
  <c r="G173" i="5"/>
  <c r="B5778" i="106" s="1"/>
  <c r="D5778" i="106" s="1"/>
  <c r="D12" i="7"/>
  <c r="B1769" i="106" s="1"/>
  <c r="D1769" i="106" s="1"/>
  <c r="J6" i="4"/>
  <c r="B6221" i="106" s="1"/>
  <c r="D6221" i="106" s="1"/>
  <c r="F104" i="34"/>
  <c r="F106" i="34"/>
  <c r="C172" i="5"/>
  <c r="B5214" i="106" s="1"/>
  <c r="D5214" i="106" s="1"/>
  <c r="K274" i="5"/>
  <c r="K7" i="4" s="1"/>
  <c r="B3718" i="106" s="1"/>
  <c r="D3718" i="106" s="1"/>
  <c r="F110" i="34"/>
  <c r="F127" i="34"/>
  <c r="F135" i="34"/>
  <c r="N23" i="3"/>
  <c r="B284" i="106" s="1"/>
  <c r="D284" i="106" s="1"/>
  <c r="J274" i="5"/>
  <c r="B7054" i="106" s="1"/>
  <c r="D7054" i="106" s="1"/>
  <c r="B6840" i="106"/>
  <c r="D6840" i="106" s="1"/>
  <c r="B6839" i="106"/>
  <c r="D6839" i="106" s="1"/>
  <c r="B6838" i="106"/>
  <c r="D6838" i="106" s="1"/>
  <c r="E109" i="5"/>
  <c r="E4" i="4" s="1"/>
  <c r="B2630" i="106" s="1"/>
  <c r="D2630" i="106" s="1"/>
  <c r="L305" i="29"/>
  <c r="B6191" i="106"/>
  <c r="D6191" i="106" s="1"/>
  <c r="J41" i="3"/>
  <c r="B6216" i="106" s="1"/>
  <c r="D6216" i="106" s="1"/>
  <c r="D6103" i="106"/>
  <c r="I24" i="12"/>
  <c r="K349" i="29"/>
  <c r="B3676" i="106" s="1"/>
  <c r="D3676" i="106" s="1"/>
  <c r="K344" i="29"/>
  <c r="H354" i="29"/>
  <c r="B3660" i="106" s="1"/>
  <c r="D3660" i="106" s="1"/>
  <c r="G354" i="29"/>
  <c r="B3650" i="106" s="1"/>
  <c r="D3650" i="106" s="1"/>
  <c r="D341" i="29"/>
  <c r="F128" i="34"/>
  <c r="H305" i="29"/>
  <c r="B1554" i="106" s="1"/>
  <c r="D1554" i="106" s="1"/>
  <c r="K278" i="29"/>
  <c r="H288" i="29"/>
  <c r="B1454" i="106" s="1"/>
  <c r="D1454" i="106" s="1"/>
  <c r="E204" i="29"/>
  <c r="B1353" i="106" s="1"/>
  <c r="D1353" i="106" s="1"/>
  <c r="B1223" i="106"/>
  <c r="D1223" i="106" s="1"/>
  <c r="B1134" i="106"/>
  <c r="D1134" i="106" s="1"/>
  <c r="B1131" i="106"/>
  <c r="D1131" i="106" s="1"/>
  <c r="K26" i="12"/>
  <c r="B7743" i="106" s="1"/>
  <c r="D7743" i="106" s="1"/>
  <c r="F19" i="7"/>
  <c r="L15" i="11"/>
  <c r="B3459" i="106" s="1"/>
  <c r="D3459" i="106" s="1"/>
  <c r="L13" i="11"/>
  <c r="B2060" i="106" s="1"/>
  <c r="D2060" i="106" s="1"/>
  <c r="L5" i="11"/>
  <c r="B2056" i="106" s="1"/>
  <c r="D2056" i="106" s="1"/>
  <c r="F16" i="11"/>
  <c r="L16" i="11" s="1"/>
  <c r="B2061" i="106" s="1"/>
  <c r="D2061" i="106" s="1"/>
  <c r="D75" i="36"/>
  <c r="D59" i="36"/>
  <c r="D57" i="36"/>
  <c r="K341" i="29"/>
  <c r="K13" i="4" s="1"/>
  <c r="B3572" i="106" s="1"/>
  <c r="D3572" i="106" s="1"/>
  <c r="B3670" i="106"/>
  <c r="D3670" i="106" s="1"/>
  <c r="B3669" i="106"/>
  <c r="D3669" i="106" s="1"/>
  <c r="D331" i="29"/>
  <c r="B7217" i="106" s="1"/>
  <c r="D7217" i="106" s="1"/>
  <c r="C331" i="29"/>
  <c r="B7216" i="106" s="1"/>
  <c r="D7216" i="106" s="1"/>
  <c r="K323" i="29"/>
  <c r="B7207" i="106" s="1"/>
  <c r="D7207" i="106" s="1"/>
  <c r="K223" i="29"/>
  <c r="F67" i="34"/>
  <c r="K178" i="29"/>
  <c r="F13" i="4" s="1"/>
  <c r="B2596" i="106" s="1"/>
  <c r="D2596" i="106" s="1"/>
  <c r="E29" i="108"/>
  <c r="E129" i="29"/>
  <c r="B1274" i="106"/>
  <c r="D1274" i="106" s="1"/>
  <c r="G26" i="108"/>
  <c r="B1225" i="106"/>
  <c r="D1225" i="106" s="1"/>
  <c r="C150" i="29"/>
  <c r="B1226" i="106" s="1"/>
  <c r="D1226" i="106" s="1"/>
  <c r="E26" i="108"/>
  <c r="K84" i="29"/>
  <c r="E30" i="108"/>
  <c r="F28" i="108"/>
  <c r="F40" i="108" s="1"/>
  <c r="G42" i="108" s="1"/>
  <c r="E28" i="108"/>
  <c r="I76" i="4"/>
  <c r="F129" i="34"/>
  <c r="F173" i="5"/>
  <c r="B5653" i="106" s="1"/>
  <c r="D5653" i="106" s="1"/>
  <c r="C173" i="5"/>
  <c r="B5223" i="106" s="1"/>
  <c r="D5223" i="106" s="1"/>
  <c r="B5132" i="106"/>
  <c r="D5132" i="106" s="1"/>
  <c r="F94" i="34"/>
  <c r="B5096" i="106"/>
  <c r="D5096" i="106" s="1"/>
  <c r="J109" i="5"/>
  <c r="J4" i="4" s="1"/>
  <c r="B6220" i="106" s="1"/>
  <c r="D6220" i="106" s="1"/>
  <c r="F109" i="5"/>
  <c r="F4" i="4" s="1"/>
  <c r="D109" i="5"/>
  <c r="B5356" i="106" s="1"/>
  <c r="D5356" i="106" s="1"/>
  <c r="B5562" i="106"/>
  <c r="D5562" i="106" s="1"/>
  <c r="J275" i="5"/>
  <c r="B7055" i="106" s="1"/>
  <c r="D7055" i="106" s="1"/>
  <c r="K109" i="5"/>
  <c r="K275" i="5" s="1"/>
  <c r="B6023" i="106" s="1"/>
  <c r="D6023" i="106" s="1"/>
  <c r="G109" i="5"/>
  <c r="B1746" i="106"/>
  <c r="D1746" i="106" s="1"/>
  <c r="B5334" i="106"/>
  <c r="D5334" i="106" s="1"/>
  <c r="C109" i="5"/>
  <c r="D4" i="7"/>
  <c r="B1760" i="106" s="1"/>
  <c r="D1760" i="106" s="1"/>
  <c r="D58" i="36"/>
  <c r="D53" i="36"/>
  <c r="D51" i="36"/>
  <c r="H29" i="118"/>
  <c r="K28" i="118" s="1"/>
  <c r="O27" i="118" s="1"/>
  <c r="O29" i="118" s="1"/>
  <c r="D11" i="37"/>
  <c r="H33" i="118"/>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D7254" i="106" l="1"/>
  <c r="D7256" i="106"/>
  <c r="D7251" i="106"/>
  <c r="D7250" i="106"/>
  <c r="B3724" i="106"/>
  <c r="D3724" i="106" s="1"/>
  <c r="F73" i="34"/>
  <c r="G15" i="4"/>
  <c r="B6032" i="106" s="1"/>
  <c r="D6032" i="106" s="1"/>
  <c r="B3674" i="106"/>
  <c r="D3674" i="106" s="1"/>
  <c r="K15" i="4"/>
  <c r="B3573" i="106" s="1"/>
  <c r="D3573" i="106" s="1"/>
  <c r="B1996" i="106"/>
  <c r="D1996" i="106" s="1"/>
  <c r="I26" i="12"/>
  <c r="B7741" i="106" s="1"/>
  <c r="D7741" i="106" s="1"/>
  <c r="B2031" i="106"/>
  <c r="D2031" i="106" s="1"/>
  <c r="L114" i="29"/>
  <c r="J13" i="4"/>
  <c r="B7042" i="106" s="1"/>
  <c r="D7042" i="106" s="1"/>
  <c r="K331" i="29"/>
  <c r="F13" i="34" s="1"/>
  <c r="B1474" i="106"/>
  <c r="D1474" i="106" s="1"/>
  <c r="G12" i="4"/>
  <c r="B2607" i="106" s="1"/>
  <c r="D2607" i="106" s="1"/>
  <c r="B1381" i="106"/>
  <c r="D1381" i="106" s="1"/>
  <c r="B1241" i="106"/>
  <c r="D1241" i="106" s="1"/>
  <c r="E150" i="29"/>
  <c r="B1242" i="106" s="1"/>
  <c r="D1242" i="106" s="1"/>
  <c r="C114" i="29"/>
  <c r="B757" i="106" s="1"/>
  <c r="D757" i="106" s="1"/>
  <c r="B3318" i="106"/>
  <c r="D3318" i="106" s="1"/>
  <c r="I77" i="4"/>
  <c r="B3319" i="106" s="1"/>
  <c r="D3319" i="106" s="1"/>
  <c r="F6" i="4"/>
  <c r="B2593" i="106" s="1"/>
  <c r="D2593" i="106" s="1"/>
  <c r="C6" i="4"/>
  <c r="B2553" i="106" s="1"/>
  <c r="D2553" i="106" s="1"/>
  <c r="F175" i="34"/>
  <c r="K332" i="29"/>
  <c r="B7225" i="106" s="1"/>
  <c r="D7225" i="106" s="1"/>
  <c r="B6352" i="106"/>
  <c r="D6352" i="106" s="1"/>
  <c r="B5588" i="106"/>
  <c r="D5588" i="106" s="1"/>
  <c r="D4" i="4"/>
  <c r="B2564" i="106" s="1"/>
  <c r="D2564" i="106" s="1"/>
  <c r="K4" i="4"/>
  <c r="B6028" i="106"/>
  <c r="D6028" i="106" s="1"/>
  <c r="B6024" i="106"/>
  <c r="D6024" i="106" s="1"/>
  <c r="G4" i="4"/>
  <c r="B2603" i="106" s="1"/>
  <c r="D2603" i="106" s="1"/>
  <c r="B5121" i="106"/>
  <c r="D5121" i="106" s="1"/>
  <c r="C4" i="4"/>
  <c r="B2551" i="106" s="1"/>
  <c r="D2551"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J19" i="4" s="1"/>
  <c r="B6229" i="106" s="1"/>
  <c r="D6229"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59" l="1"/>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<sst xmlns="http://schemas.openxmlformats.org/spreadsheetml/2006/main" count="5017" uniqueCount="2118">
  <si>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</si>
  <si>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</si>
  <si>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</si>
  <si>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</si>
  <si>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</si>
  <si>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</si>
  <si>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</si>
  <si>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</si>
  <si>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</si>
  <si>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</si>
  <si>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</si>
  <si>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</si>
  <si>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</si>
  <si>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</si>
  <si>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</si>
  <si>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</si>
  <si>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</si>
  <si>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</si>
  <si>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</si>
  <si>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</si>
  <si>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</si>
  <si>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</si>
  <si>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</si>
  <si>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</si>
  <si>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</si>
  <si>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</si>
  <si>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</si>
  <si>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</si>
  <si>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</si>
  <si>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</si>
  <si>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</si>
  <si>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</si>
  <si>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</si>
  <si>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</si>
  <si>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</si>
  <si>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</si>
  <si>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</si>
  <si>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</si>
  <si>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</si>
  <si>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</si>
  <si>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</si>
  <si>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</si>
  <si>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</si>
  <si>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</si>
  <si>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</si>
  <si>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</si>
  <si>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</si>
  <si>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</si>
  <si>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</si>
  <si>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</si>
  <si>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</si>
  <si>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</si>
  <si>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</si>
  <si>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</si>
  <si>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</si>
  <si>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</si>
  <si>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</si>
  <si>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</si>
  <si>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</si>
  <si>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</si>
  <si>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</si>
  <si>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</si>
  <si>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</si>
  <si>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</si>
  <si>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</si>
  <si>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</si>
  <si>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</si>
  <si>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</si>
  <si>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</si>
  <si>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</si>
  <si>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</si>
  <si>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</si>
  <si>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</si>
  <si>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</si>
  <si>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</si>
  <si>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</si>
  <si>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</si>
  <si>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</si>
  <si>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</si>
  <si>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</si>
  <si>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</si>
  <si>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</si>
  <si>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</si>
  <si>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</si>
  <si>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</si>
  <si>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</si>
  <si>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</si>
  <si>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</si>
  <si>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</si>
  <si>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</si>
  <si>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</si>
  <si>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</si>
  <si>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</si>
  <si>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</si>
  <si>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</si>
  <si>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</si>
  <si>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</si>
  <si>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</si>
  <si>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</si>
  <si>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</si>
  <si>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</si>
  <si>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</si>
  <si>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</si>
  <si>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</si>
  <si>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</si>
  <si>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</si>
  <si>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</si>
  <si>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</si>
  <si>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</si>
  <si>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</si>
  <si>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</si>
  <si>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</si>
  <si>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</si>
  <si>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</si>
  <si>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</si>
  <si>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</si>
  <si>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</si>
  <si>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</si>
  <si>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</si>
  <si>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</si>
  <si>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</si>
  <si>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</si>
  <si>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</si>
  <si>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</si>
  <si>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</si>
  <si>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</si>
  <si>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</si>
  <si>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</si>
  <si>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</si>
  <si>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</si>
  <si>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</si>
  <si>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</si>
  <si>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</si>
  <si>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</si>
  <si>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</si>
  <si>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</si>
  <si>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</si>
  <si>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</si>
  <si>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</si>
  <si>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</si>
  <si>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</si>
  <si>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</si>
  <si>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</si>
  <si>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</si>
  <si>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</si>
  <si>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</si>
  <si>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</si>
  <si>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</si>
  <si>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</si>
  <si>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</si>
  <si>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</si>
  <si>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</si>
  <si>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</si>
  <si>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</si>
  <si>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</si>
  <si>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</si>
  <si>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</si>
  <si>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</si>
  <si>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</si>
  <si>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</si>
  <si>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</si>
  <si>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</si>
  <si>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</si>
  <si>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</si>
  <si>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</si>
  <si>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</si>
  <si>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</si>
  <si>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</si>
  <si>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</si>
  <si>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</si>
  <si>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</si>
  <si>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</si>
  <si>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</si>
  <si>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</si>
  <si>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</si>
  <si>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</si>
  <si>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</si>
  <si>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</si>
  <si>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</si>
  <si>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</si>
  <si>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</si>
  <si>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</si>
  <si>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</si>
  <si>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</si>
  <si>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</si>
  <si>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</si>
  <si>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</si>
  <si>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</si>
  <si>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</si>
  <si>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</si>
  <si>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</si>
  <si>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</si>
  <si>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</si>
  <si>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</si>
  <si>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</si>
  <si>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</si>
  <si>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</si>
  <si>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</si>
  <si>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</si>
  <si>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</si>
  <si>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</si>
  <si>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</si>
  <si>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</si>
  <si>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</si>
  <si>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</si>
  <si>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</si>
  <si>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</si>
  <si>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</si>
  <si>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</si>
  <si>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</si>
  <si>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</si>
  <si>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</si>
  <si>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</si>
  <si>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</si>
  <si>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</si>
  <si>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</si>
  <si>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</si>
  <si>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</si>
  <si>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</si>
  <si>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</si>
  <si>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</si>
  <si>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</si>
  <si>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</si>
  <si>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</si>
  <si>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</si>
  <si>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</si>
  <si>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</si>
  <si>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</si>
  <si>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</si>
  <si>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</si>
  <si>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</si>
  <si>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</si>
  <si>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</si>
  <si>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</si>
  <si>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</si>
  <si>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</si>
  <si>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</si>
  <si>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</si>
  <si>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</si>
  <si>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</si>
  <si>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</si>
  <si>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</si>
  <si>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</si>
  <si>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</si>
  <si>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</si>
  <si>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</si>
  <si>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</si>
  <si>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</si>
  <si>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</si>
  <si>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</si>
  <si>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</si>
  <si>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</si>
  <si>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</si>
  <si>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</si>
  <si>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</si>
  <si>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</si>
  <si>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</si>
  <si>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</si>
  <si>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</si>
  <si>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</si>
  <si>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</si>
  <si>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</si>
  <si>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</si>
  <si>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</si>
  <si>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</si>
  <si>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</si>
  <si>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</si>
  <si>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</si>
  <si>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</si>
  <si>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</si>
  <si>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</si>
  <si>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</si>
  <si>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</si>
  <si>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</si>
  <si>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</si>
  <si>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</si>
  <si>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</si>
  <si>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</si>
  <si>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</si>
  <si>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</si>
  <si>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</si>
  <si>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</si>
  <si>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</si>
  <si>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</si>
  <si>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</si>
  <si>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</si>
  <si>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</si>
  <si>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</si>
  <si>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</si>
  <si>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</si>
  <si>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</si>
  <si>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</si>
  <si>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</si>
  <si>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</si>
  <si>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</si>
  <si>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</si>
  <si>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</si>
  <si>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</si>
  <si>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</si>
  <si>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</si>
  <si>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</si>
  <si>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</si>
  <si>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</si>
  <si>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</si>
  <si>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</si>
  <si>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</si>
  <si>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</si>
  <si>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</si>
  <si>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</si>
  <si>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</si>
  <si>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</si>
  <si>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</si>
  <si>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</si>
  <si>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</si>
  <si>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</si>
  <si>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</si>
  <si>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</si>
  <si>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</si>
  <si>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</si>
  <si>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</si>
  <si>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</si>
  <si>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</si>
  <si>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</si>
  <si>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</si>
  <si>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</si>
  <si>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</si>
  <si>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</si>
  <si>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</si>
  <si>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</si>
  <si>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</si>
  <si>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</si>
  <si>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</si>
  <si>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</si>
  <si>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</si>
  <si>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</si>
  <si>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</si>
  <si>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</si>
  <si>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</si>
  <si>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</si>
  <si>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</si>
  <si>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</si>
  <si>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</si>
  <si>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</si>
  <si>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</si>
  <si>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</si>
  <si>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</si>
  <si>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</si>
  <si>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</si>
  <si>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</si>
  <si>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</si>
  <si>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</si>
  <si>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</si>
  <si>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</si>
  <si>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</si>
  <si>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</si>
  <si>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</si>
  <si>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</si>
  <si>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</si>
  <si>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</si>
  <si>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</si>
  <si>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</si>
  <si>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</si>
  <si>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</si>
  <si>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</si>
  <si>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</si>
  <si>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</si>
  <si>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</si>
  <si>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</si>
  <si>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</si>
  <si>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</si>
  <si>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</si>
  <si>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</si>
  <si>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</si>
  <si>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</si>
  <si>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</si>
  <si>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</si>
  <si>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</si>
  <si>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</si>
  <si>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</si>
  <si>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</si>
  <si>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</si>
  <si>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</si>
  <si>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</si>
  <si>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</si>
  <si>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</si>
  <si>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</si>
  <si>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</si>
  <si>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</si>
  <si>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</si>
  <si>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</si>
  <si>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</si>
  <si>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</si>
  <si>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</si>
  <si>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</si>
  <si>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</si>
  <si>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</si>
  <si>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</si>
  <si>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</si>
  <si>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</si>
  <si>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</si>
  <si>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</si>
  <si>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</si>
  <si>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</si>
  <si>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</si>
  <si>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</si>
  <si>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</si>
  <si>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</si>
  <si>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</si>
  <si>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</si>
  <si>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</si>
  <si>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</si>
  <si>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</si>
  <si>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</si>
  <si>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</si>
  <si>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</si>
  <si>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</si>
  <si>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</si>
  <si>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</si>
  <si>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</si>
  <si>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</si>
  <si>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</si>
  <si>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</si>
  <si>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</si>
  <si>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</si>
  <si>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</si>
  <si>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</si>
  <si>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</si>
  <si>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</si>
  <si>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</si>
  <si>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</si>
  <si>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</si>
  <si>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</si>
  <si>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</si>
  <si>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</si>
  <si>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</si>
  <si>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</si>
  <si>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</si>
  <si>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</si>
  <si>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</si>
  <si>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</si>
  <si>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</si>
  <si>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</si>
  <si>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</si>
  <si>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</si>
  <si>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</si>
  <si>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</si>
  <si>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</si>
  <si>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</si>
  <si>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</si>
  <si>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</si>
  <si>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</si>
  <si>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</si>
  <si>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</si>
  <si>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</si>
  <si>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</si>
  <si>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</si>
  <si>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</si>
  <si>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</si>
  <si>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</si>
  <si>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</si>
  <si>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</si>
  <si>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</si>
  <si>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</si>
  <si>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</si>
  <si>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</si>
  <si>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</si>
  <si>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</si>
  <si>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</si>
  <si>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</si>
  <si>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</si>
  <si>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</si>
  <si>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</si>
  <si>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</si>
  <si>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</si>
  <si>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</si>
  <si>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</si>
  <si>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</si>
  <si>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</si>
  <si>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</si>
  <si>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</si>
  <si>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</si>
  <si>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</si>
  <si>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</si>
  <si>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</si>
  <si>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</si>
  <si>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</si>
  <si>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</si>
  <si>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</si>
  <si>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</si>
  <si>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</si>
  <si>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</si>
  <si>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</si>
  <si>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</si>
  <si>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</si>
  <si>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</si>
  <si>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</si>
  <si>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</si>
  <si>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</si>
  <si>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</si>
  <si>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</si>
  <si>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</si>
  <si>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</si>
  <si>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</si>
  <si>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</si>
  <si>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</si>
  <si>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</si>
  <si>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</si>
  <si>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</si>
  <si>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</si>
  <si>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</si>
  <si>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</si>
  <si>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</si>
  <si>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</si>
  <si>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</si>
  <si>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</si>
  <si>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</si>
  <si>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</si>
  <si>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</si>
  <si>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</si>
  <si>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</si>
  <si>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</si>
  <si>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</si>
  <si>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</si>
  <si>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</si>
  <si>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</si>
  <si>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</si>
  <si>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</si>
  <si>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</si>
  <si>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</si>
  <si>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</si>
  <si>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</si>
  <si>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</si>
  <si>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</si>
  <si>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</si>
  <si>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</si>
  <si>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</si>
  <si>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</si>
  <si>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</si>
  <si>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</si>
  <si>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</si>
  <si>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</si>
  <si>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</si>
  <si>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</si>
  <si>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</si>
  <si>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</si>
  <si>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</si>
  <si>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</si>
  <si>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</si>
  <si>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</si>
  <si>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</si>
  <si>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</si>
  <si>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</si>
  <si>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</si>
  <si>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</si>
  <si>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</si>
  <si>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</si>
  <si>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</si>
  <si>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</si>
  <si>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</si>
  <si>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</si>
  <si>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</si>
  <si>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</si>
  <si>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</si>
  <si>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</si>
  <si>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</si>
  <si>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</si>
  <si>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</si>
  <si>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</si>
  <si>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</si>
  <si>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</si>
  <si>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</si>
  <si>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</si>
  <si>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</si>
  <si>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</si>
  <si>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</si>
  <si>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</si>
  <si>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</si>
  <si>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</si>
  <si>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</si>
  <si>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</si>
  <si>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</si>
  <si>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</si>
  <si>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</si>
  <si>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</si>
  <si>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</si>
  <si>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</si>
  <si>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</si>
  <si>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</si>
  <si>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</si>
  <si>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</si>
  <si>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</si>
  <si>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</si>
  <si>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</si>
  <si>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</si>
  <si>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</si>
  <si>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</si>
  <si>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</si>
  <si>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</si>
  <si>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</si>
  <si>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</si>
  <si>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</si>
  <si>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</si>
  <si>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</si>
  <si>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</si>
  <si>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</si>
  <si>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</si>
  <si>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</si>
  <si>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</si>
  <si>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</si>
  <si>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</si>
  <si>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</si>
  <si>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</si>
  <si>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</si>
  <si>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</si>
  <si>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</si>
  <si>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</si>
  <si>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</si>
  <si>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</si>
  <si>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</si>
  <si>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</si>
  <si>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</si>
  <si>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</si>
  <si>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</si>
  <si>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</si>
  <si>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</si>
  <si>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</si>
  <si>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</si>
  <si>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</si>
  <si>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</si>
  <si>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</si>
  <si>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</si>
  <si>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</si>
  <si>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</si>
  <si>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</si>
  <si>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</si>
  <si>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</si>
  <si>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</si>
  <si>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</si>
  <si>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</si>
  <si>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</si>
  <si>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</si>
  <si>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</si>
  <si>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</si>
  <si>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</si>
  <si>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</si>
  <si>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</si>
  <si>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</si>
  <si>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</si>
  <si>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</si>
  <si>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</si>
  <si>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</si>
  <si>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</si>
  <si>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</si>
  <si>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</si>
  <si>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</si>
  <si>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</si>
  <si>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</si>
  <si>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</si>
  <si>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</si>
  <si>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</si>
  <si>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</si>
  <si>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</si>
  <si>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</si>
  <si>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</si>
  <si>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</si>
  <si>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</si>
  <si>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</si>
  <si>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</si>
  <si>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</si>
  <si>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</si>
  <si>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</si>
  <si>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</si>
  <si>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</si>
  <si>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</si>
  <si>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</si>
  <si>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</si>
  <si>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</si>
  <si>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</si>
  <si>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</si>
  <si>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</si>
  <si>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</si>
  <si>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</si>
  <si>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</si>
  <si>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</si>
  <si>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</si>
  <si>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</si>
  <si>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</si>
  <si>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</si>
  <si>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</si>
  <si>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</si>
  <si>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</si>
  <si>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</si>
  <si>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</si>
  <si>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</si>
  <si>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</si>
  <si>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</si>
  <si>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</si>
  <si>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</si>
  <si>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</si>
  <si>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</si>
  <si>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</si>
  <si>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</si>
  <si>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</si>
  <si>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</si>
  <si>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</si>
  <si>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</si>
  <si>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</si>
  <si>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</si>
  <si>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</si>
  <si>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</si>
  <si>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</si>
  <si>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</si>
  <si>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</si>
  <si>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</si>
  <si>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</si>
  <si>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</si>
  <si>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</si>
  <si>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</si>
  <si>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</si>
  <si>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</si>
  <si>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</si>
  <si>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</si>
  <si>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</si>
  <si>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</si>
  <si>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</si>
  <si>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</si>
  <si>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</si>
  <si>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</si>
  <si>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</si>
  <si>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</si>
  <si>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</si>
  <si>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</si>
  <si>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</si>
  <si>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</si>
  <si>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</si>
  <si>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</si>
  <si>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</si>
  <si>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</si>
  <si>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</si>
  <si>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</si>
  <si>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</si>
  <si>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</si>
  <si>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</si>
  <si>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</si>
  <si>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</si>
  <si>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</si>
  <si>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</si>
  <si>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</si>
  <si>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</si>
  <si>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</si>
  <si>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</si>
  <si>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</si>
  <si>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</si>
  <si>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</si>
  <si>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</si>
  <si>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</si>
  <si>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</si>
  <si>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</si>
  <si>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</si>
  <si>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</si>
  <si>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</si>
  <si>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</si>
  <si>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</si>
  <si>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</si>
  <si>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</si>
  <si>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</si>
  <si>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</si>
  <si>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</si>
  <si>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</si>
  <si>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</si>
  <si>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</si>
  <si>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</si>
  <si>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</si>
  <si>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</si>
  <si>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</si>
  <si>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</si>
  <si>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</si>
  <si>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</si>
  <si>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</si>
  <si>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</si>
  <si>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</si>
  <si>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</si>
  <si>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</si>
  <si>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</si>
  <si>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</si>
  <si>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</si>
  <si>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</si>
  <si>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</si>
  <si>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</si>
  <si>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</si>
  <si>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</si>
  <si>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</si>
  <si>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</si>
  <si>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</si>
  <si>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</si>
  <si>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</si>
  <si>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</si>
  <si>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</si>
  <si>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</si>
  <si>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</si>
  <si>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</si>
  <si>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</si>
  <si>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</si>
  <si>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</si>
  <si>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</si>
  <si>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</si>
  <si>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</si>
  <si>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</si>
  <si>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</si>
  <si>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</si>
  <si>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</si>
  <si>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</si>
  <si>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</si>
  <si>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</si>
  <si>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</si>
  <si>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</si>
  <si>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</si>
  <si>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</si>
  <si>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</si>
  <si>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</si>
  <si>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</si>
  <si>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</si>
  <si>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</si>
  <si>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</si>
  <si>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</si>
  <si>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</si>
  <si>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</si>
  <si>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</si>
  <si>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</si>
  <si>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</si>
  <si>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</si>
  <si>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</si>
  <si>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</si>
  <si>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</si>
  <si>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</si>
  <si>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</si>
  <si>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</si>
  <si>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</si>
  <si>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</si>
  <si>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</si>
  <si>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</si>
  <si>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</si>
  <si>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</si>
  <si>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</si>
  <si>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</si>
  <si>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</si>
  <si>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</si>
  <si>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</si>
  <si>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</si>
  <si>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</si>
  <si>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</si>
  <si>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</si>
  <si>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</si>
  <si>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</si>
  <si>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</si>
  <si>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</si>
  <si>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</si>
  <si>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</si>
  <si>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</si>
  <si>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</si>
  <si>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</si>
  <si>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</si>
  <si>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</si>
  <si>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</si>
  <si>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</si>
  <si>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</si>
  <si>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</si>
  <si>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</si>
  <si>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</si>
  <si>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</si>
  <si>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</si>
  <si>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</si>
  <si>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</si>
  <si>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</si>
  <si>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</si>
  <si>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</si>
  <si>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</si>
  <si>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</si>
  <si>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</si>
  <si>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</si>
  <si>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</si>
  <si>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</si>
  <si>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</si>
  <si>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</si>
  <si>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</si>
  <si>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</si>
  <si>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</si>
  <si>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</si>
  <si>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</si>
  <si>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</si>
  <si>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</si>
  <si>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</si>
  <si>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</si>
  <si>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</si>
  <si>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</si>
  <si>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</si>
  <si>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</si>
  <si>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</si>
  <si>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</si>
  <si>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</si>
  <si>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</si>
  <si>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</si>
  <si>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</si>
  <si>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</si>
  <si>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</si>
  <si>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</si>
  <si>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</si>
  <si>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</si>
  <si>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</si>
  <si>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</si>
  <si>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</si>
  <si>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</si>
  <si>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</si>
  <si>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</si>
  <si>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</si>
  <si>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</si>
  <si>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</si>
  <si>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</si>
  <si>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</si>
  <si>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</si>
  <si>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</si>
  <si>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</si>
  <si>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</si>
  <si>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</si>
  <si>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</si>
  <si>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</si>
  <si>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</si>
  <si>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</si>
  <si>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</si>
  <si>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</si>
  <si>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</si>
  <si>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</si>
  <si>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</si>
  <si>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</si>
  <si>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</si>
  <si>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</si>
  <si>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</si>
  <si>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</si>
  <si>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</si>
  <si>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</si>
  <si>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</si>
  <si>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</si>
  <si>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</si>
  <si>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</si>
  <si>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</si>
  <si>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</si>
  <si>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</si>
  <si>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</si>
  <si>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</si>
  <si>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</si>
  <si>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</si>
  <si>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</si>
  <si>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</si>
  <si>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</si>
  <si>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</si>
  <si>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</si>
  <si>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</si>
  <si>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</si>
  <si>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</si>
  <si>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</si>
  <si>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</si>
  <si>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</si>
  <si>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</si>
  <si>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</si>
  <si>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</si>
  <si>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</si>
  <si>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</si>
  <si>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</si>
  <si>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</si>
  <si>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</si>
  <si>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</si>
  <si>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</si>
  <si>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</si>
  <si>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</si>
  <si>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</si>
  <si>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</si>
  <si>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</si>
  <si>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</si>
  <si>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</si>
  <si>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</si>
  <si>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</si>
  <si>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</si>
  <si>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</si>
  <si>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</si>
  <si>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</si>
  <si>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</si>
  <si>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</si>
  <si>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</si>
  <si>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</si>
  <si>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</si>
  <si>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</si>
  <si>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</si>
  <si>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</si>
  <si>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</si>
  <si>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</si>
  <si>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</si>
  <si>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</si>
  <si>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</si>
  <si>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</si>
  <si>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</si>
  <si>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</si>
  <si>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</si>
  <si>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</si>
  <si>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</si>
  <si>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</si>
  <si>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</si>
  <si>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</si>
  <si>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</si>
  <si>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</si>
  <si>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</si>
  <si>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</si>
  <si>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</si>
  <si>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</si>
  <si>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</si>
  <si>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</si>
  <si>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</si>
  <si>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</si>
  <si>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</si>
  <si>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</si>
  <si>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</si>
  <si>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</si>
  <si>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</si>
  <si>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</si>
  <si>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</si>
  <si>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</si>
  <si>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</si>
  <si>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</si>
  <si>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</si>
  <si>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</si>
  <si>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</si>
  <si>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</si>
  <si>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</si>
  <si>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</si>
  <si>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</si>
  <si>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</si>
  <si>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</si>
  <si>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</si>
  <si>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</si>
  <si>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</si>
  <si>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</si>
  <si>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</si>
  <si>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</si>
  <si>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</si>
  <si>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</si>
  <si>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</si>
  <si>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</si>
  <si>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</si>
  <si>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</si>
  <si>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</si>
  <si>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</si>
  <si>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</si>
  <si>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</si>
  <si>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</si>
  <si>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</si>
  <si>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</si>
  <si>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</si>
  <si>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</si>
  <si>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</si>
  <si>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</si>
  <si>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</si>
  <si>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</si>
  <si>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</si>
  <si>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</si>
  <si>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</si>
  <si>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</si>
  <si>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</si>
  <si>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</si>
  <si>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</si>
  <si>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</si>
  <si>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</si>
  <si>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</si>
  <si>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</si>
  <si>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</si>
  <si>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</si>
  <si>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</si>
  <si>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</si>
  <si>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</si>
  <si>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</si>
  <si>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</si>
  <si>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</si>
  <si>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</si>
  <si>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</si>
  <si>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</si>
  <si>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</si>
  <si>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</si>
  <si>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</si>
  <si>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</si>
  <si>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</si>
  <si>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</si>
  <si>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</si>
  <si>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</si>
  <si>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</si>
  <si>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</si>
  <si>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</si>
  <si>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</si>
  <si>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</si>
  <si>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</si>
  <si>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</si>
  <si>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</si>
  <si>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</si>
  <si>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</si>
  <si>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</si>
  <si>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</si>
  <si>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</si>
  <si>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</si>
  <si>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</si>
  <si>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</si>
  <si>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</si>
  <si>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</si>
  <si>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</si>
  <si>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</si>
  <si>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</si>
  <si>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</si>
  <si>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</si>
  <si>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</si>
  <si>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</si>
  <si>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</si>
  <si>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</si>
  <si>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</si>
  <si>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</si>
  <si>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</si>
  <si>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</si>
  <si>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</si>
  <si>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</si>
  <si>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</si>
  <si>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</si>
  <si>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</si>
  <si>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</si>
  <si>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</si>
  <si>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</si>
  <si>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</si>
  <si>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</si>
  <si>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</si>
  <si>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</si>
  <si>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</si>
  <si>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</si>
  <si>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</si>
  <si>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</si>
  <si>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</si>
  <si>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</si>
  <si>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</si>
  <si>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</si>
  <si>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</si>
  <si>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</si>
  <si>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</si>
  <si>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</si>
  <si>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</si>
  <si>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</si>
  <si>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</si>
  <si>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</si>
  <si>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</si>
  <si>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</si>
  <si>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</si>
  <si>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</si>
  <si>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</si>
  <si>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</si>
  <si>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</si>
  <si>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</si>
  <si>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</si>
  <si>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</si>
  <si>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</si>
  <si>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</si>
  <si>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</si>
  <si>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</si>
  <si>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</si>
  <si>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</si>
  <si>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</si>
  <si>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</si>
  <si>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</si>
  <si>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</si>
  <si>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</si>
  <si>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</si>
  <si>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</si>
  <si>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</si>
  <si>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</si>
  <si>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</si>
  <si>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</si>
  <si>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</si>
  <si>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</si>
  <si>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</si>
  <si>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</si>
  <si>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</si>
  <si>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</si>
  <si>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</si>
  <si>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</si>
  <si>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</si>
  <si>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</si>
  <si>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</si>
  <si>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</si>
  <si>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</si>
  <si>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</si>
  <si>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</si>
  <si>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</si>
  <si>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</si>
  <si>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</si>
  <si>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</si>
  <si>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</si>
  <si>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</si>
  <si>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</si>
  <si>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</si>
  <si>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</si>
  <si>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</si>
  <si>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</si>
  <si>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</si>
  <si>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</si>
  <si>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</si>
  <si>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</si>
  <si>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</si>
  <si>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</si>
  <si>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</si>
  <si>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</si>
  <si>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</si>
  <si>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</si>
  <si>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</si>
  <si>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</si>
  <si>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</si>
  <si>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</si>
  <si>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</si>
  <si>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</si>
  <si>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</si>
  <si>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</si>
  <si>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</si>
  <si>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</si>
  <si>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</si>
  <si>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</si>
  <si>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</si>
  <si>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</si>
  <si>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</si>
  <si>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</si>
  <si>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</si>
  <si>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</si>
  <si>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</si>
  <si>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</si>
  <si>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</si>
  <si>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</si>
  <si>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</si>
  <si>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</si>
  <si>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</si>
  <si>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</si>
  <si>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</si>
  <si>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</si>
  <si>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</si>
  <si>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</si>
  <si>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</si>
  <si>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</si>
  <si>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</si>
  <si>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</si>
  <si>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</si>
  <si>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</si>
  <si>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</si>
  <si>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</si>
  <si>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</si>
  <si>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</si>
  <si>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</si>
  <si>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</si>
  <si>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</si>
  <si>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</si>
  <si>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</si>
  <si>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</si>
  <si>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</si>
  <si>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</si>
  <si>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</si>
  <si>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</si>
  <si>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</si>
  <si>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</si>
  <si>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</si>
  <si>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</si>
  <si>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</si>
  <si>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</si>
  <si>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</si>
  <si>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</si>
  <si>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</si>
  <si>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</si>
  <si>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</si>
  <si>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</si>
  <si>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</si>
  <si>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</si>
  <si>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</si>
  <si>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</si>
  <si>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</si>
  <si>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</si>
  <si>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</si>
  <si>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</si>
  <si>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</si>
  <si>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</si>
  <si>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</si>
  <si>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</si>
  <si>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</si>
  <si>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</si>
  <si>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</si>
  <si>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</si>
  <si>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</si>
  <si>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</si>
  <si>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</si>
  <si>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</si>
  <si>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</si>
  <si>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</si>
  <si>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</si>
  <si>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</si>
  <si>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</si>
  <si>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</si>
  <si>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</si>
  <si>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</si>
  <si>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</si>
  <si>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</si>
  <si>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</si>
  <si>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</si>
  <si>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</si>
  <si>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</si>
  <si>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</si>
  <si>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</si>
  <si>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</si>
  <si>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</si>
  <si>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</si>
  <si>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</si>
  <si>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</si>
  <si>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</si>
  <si>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</si>
  <si>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</si>
  <si>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</si>
  <si>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</si>
  <si>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</si>
  <si>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</si>
  <si>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</si>
  <si>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</si>
  <si>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</si>
  <si>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</si>
  <si>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</si>
  <si>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</si>
  <si>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</si>
  <si>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</si>
  <si>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</si>
  <si>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</si>
  <si>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</si>
  <si>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</si>
  <si>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</si>
  <si>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</si>
  <si>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</si>
  <si>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</si>
  <si>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</si>
  <si>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</si>
  <si>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</si>
  <si>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</si>
  <si>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</si>
  <si>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</si>
  <si>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</si>
  <si>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</si>
  <si>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</si>
  <si>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</si>
  <si>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</si>
  <si>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</si>
  <si>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</si>
  <si>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</si>
  <si>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</si>
  <si>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</si>
  <si>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</si>
  <si>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</si>
  <si>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</si>
  <si>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</si>
  <si>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</si>
  <si>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</si>
  <si>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</si>
  <si>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</si>
  <si>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</si>
  <si>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</si>
  <si>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</si>
  <si>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</si>
  <si>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</si>
  <si>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</si>
  <si>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</si>
  <si>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</si>
  <si>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</si>
  <si>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</si>
  <si>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</si>
  <si>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</si>
  <si>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</si>
  <si>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</si>
  <si>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</si>
  <si>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</si>
  <si>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</si>
  <si>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</si>
  <si>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</si>
  <si>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</si>
  <si>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</si>
  <si>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</si>
  <si>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</si>
  <si>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</si>
  <si>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</si>
  <si>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</si>
  <si>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</si>
  <si>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</si>
  <si>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</si>
  <si>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</si>
  <si>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</si>
  <si>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</si>
  <si>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</si>
  <si>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</si>
  <si>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</si>
  <si>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</si>
  <si>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</si>
  <si>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</si>
  <si>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</si>
  <si>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</si>
  <si>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</si>
  <si>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</si>
  <si>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</si>
  <si>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</si>
  <si>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</si>
  <si>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</si>
  <si>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</si>
  <si>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</si>
  <si>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</si>
  <si>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</si>
  <si>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</si>
  <si>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</si>
  <si>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</si>
  <si>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</si>
  <si>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</si>
  <si>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</si>
  <si>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</si>
  <si>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</si>
  <si>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</si>
  <si>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</si>
  <si>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</si>
  <si>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</si>
  <si>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</si>
  <si>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</si>
  <si>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</si>
  <si>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</si>
  <si>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</si>
  <si>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</si>
  <si>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</si>
  <si>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</si>
  <si>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</si>
  <si>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</si>
  <si>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</si>
  <si>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</si>
  <si>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</si>
  <si>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</si>
  <si>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</si>
  <si>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</si>
  <si>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</si>
  <si>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</si>
  <si>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</si>
  <si>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</si>
  <si>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</si>
  <si>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</si>
  <si>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</si>
  <si>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</si>
  <si>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</si>
  <si>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</si>
  <si>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</si>
  <si>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</si>
  <si>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</si>
  <si>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</si>
  <si>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</si>
  <si>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</si>
  <si>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</si>
  <si>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</si>
  <si>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</si>
  <si>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</si>
  <si>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</si>
  <si>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</si>
  <si>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</si>
  <si>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</si>
  <si>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</si>
  <si>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</si>
  <si>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</si>
  <si>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</si>
  <si>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</si>
  <si>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</si>
  <si>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</si>
  <si>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</si>
  <si>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</si>
  <si>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</si>
  <si>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</si>
  <si>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</si>
  <si>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</si>
  <si>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</si>
  <si>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</si>
  <si>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</si>
  <si>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</si>
  <si>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</si>
  <si>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</si>
  <si>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</si>
  <si>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</si>
  <si>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</si>
  <si>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</si>
  <si>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</si>
  <si>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</si>
  <si>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</si>
  <si>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</si>
  <si>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</si>
  <si>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</si>
  <si>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</si>
  <si>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</si>
  <si>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</si>
  <si>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</si>
  <si>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</si>
  <si>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</si>
  <si>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</si>
  <si>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</si>
  <si>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</si>
  <si>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</si>
  <si>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</si>
  <si>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</si>
  <si>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</si>
  <si>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</si>
  <si>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</si>
  <si>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</si>
  <si>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</si>
  <si>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</si>
  <si>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</si>
  <si>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</si>
  <si>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</si>
  <si>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</si>
  <si>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</si>
  <si>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</si>
  <si>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</si>
  <si>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</si>
  <si>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</si>
  <si>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</si>
  <si>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</si>
  <si>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</si>
  <si>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</si>
  <si>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</si>
  <si>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</si>
  <si>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</si>
  <si>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</si>
  <si>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</si>
  <si>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</si>
  <si>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</si>
  <si>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</si>
  <si>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</si>
  <si>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</si>
  <si>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</si>
  <si>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</si>
  <si>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</si>
  <si>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</si>
  <si>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</si>
  <si>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</si>
  <si>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</si>
  <si>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</si>
  <si>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</si>
  <si>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</si>
  <si>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</si>
  <si>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</si>
  <si>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</si>
  <si>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</si>
  <si>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</si>
  <si>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</si>
  <si>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</si>
  <si>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</si>
  <si>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</si>
  <si>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</si>
  <si>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</si>
  <si>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</si>
  <si>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</si>
  <si>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</si>
  <si>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</si>
  <si>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</si>
  <si>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</si>
  <si>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</si>
  <si>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</si>
  <si>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</si>
  <si>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</si>
  <si>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</si>
  <si>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</si>
  <si>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</si>
  <si>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</si>
  <si>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</si>
  <si>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</si>
  <si>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</si>
  <si>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</si>
  <si>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</si>
  <si>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</si>
  <si>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</si>
  <si>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</si>
  <si>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</si>
  <si>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</si>
  <si>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</si>
  <si>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</si>
  <si>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</si>
  <si>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</si>
  <si>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</si>
  <si>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</si>
  <si>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</si>
  <si>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</si>
  <si>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</si>
  <si>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</si>
  <si>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</si>
  <si>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</si>
  <si>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</si>
  <si>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</si>
  <si>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</si>
  <si>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</si>
  <si>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</si>
  <si>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</si>
  <si>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</si>
  <si>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</si>
  <si>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</si>
  <si>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</si>
  <si>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</si>
  <si>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</si>
  <si>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</si>
  <si>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</si>
  <si>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</si>
  <si>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</si>
  <si>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</si>
  <si>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</si>
  <si>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</si>
  <si>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</si>
  <si>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</si>
  <si>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</si>
  <si>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</si>
  <si>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</si>
  <si>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</si>
  <si>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</si>
  <si>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</si>
  <si>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</si>
  <si>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</si>
  <si>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</si>
  <si>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</si>
  <si>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</si>
  <si>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</si>
  <si>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</si>
  <si>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</si>
  <si>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</si>
  <si>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</si>
  <si>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</si>
  <si>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</si>
  <si>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</si>
  <si>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</si>
  <si>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</si>
  <si>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</si>
  <si>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</si>
  <si>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</si>
  <si>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</si>
  <si>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</si>
  <si>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</si>
  <si>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</si>
  <si>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</si>
  <si>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</si>
  <si>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</si>
  <si>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</si>
  <si>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</si>
  <si>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</si>
  <si>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</si>
  <si>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</si>
  <si>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</si>
  <si>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</si>
  <si>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</si>
  <si>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</si>
  <si>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</si>
  <si>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</si>
  <si>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</si>
  <si>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</si>
  <si>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</si>
  <si>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</si>
  <si>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</si>
  <si>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</si>
  <si>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</si>
  <si>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</si>
  <si>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</si>
  <si>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</si>
  <si>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</si>
  <si>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</si>
  <si>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</si>
  <si>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</si>
  <si>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</si>
  <si>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</si>
  <si>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</si>
  <si>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</si>
  <si>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</si>
  <si>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</si>
  <si>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</si>
  <si>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</si>
  <si>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</si>
  <si>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</si>
  <si>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</si>
  <si>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</si>
  <si>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</si>
  <si>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</si>
  <si>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</si>
  <si>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</si>
  <si>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</si>
  <si>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</si>
  <si>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</si>
  <si>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</si>
  <si>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</si>
  <si>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</si>
  <si>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</si>
  <si>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</si>
  <si>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</si>
  <si>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</si>
  <si>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</si>
  <si>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</si>
  <si>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</si>
  <si>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</si>
  <si>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</si>
  <si>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</si>
  <si>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</si>
  <si>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</si>
  <si>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</si>
  <si>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</si>
  <si>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</si>
  <si>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</si>
  <si>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</si>
  <si>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</si>
  <si>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</si>
  <si>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</si>
  <si>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</si>
  <si>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</si>
  <si>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</si>
  <si>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</si>
  <si>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</si>
  <si>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</si>
  <si>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</si>
  <si>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</si>
  <si>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</si>
  <si>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</si>
  <si>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</si>
  <si>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</si>
  <si>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</si>
  <si>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</si>
  <si>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</si>
  <si>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</si>
  <si>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</si>
  <si>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</si>
  <si>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</si>
  <si>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</si>
  <si>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</si>
  <si>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</si>
  <si>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</si>
  <si>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</si>
  <si>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</si>
  <si>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</si>
  <si>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</si>
  <si>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</si>
  <si>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</si>
  <si>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</si>
  <si>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</si>
  <si>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</si>
  <si>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</si>
  <si>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</si>
  <si>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</si>
  <si>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</si>
  <si>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</si>
  <si>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</si>
  <si>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</si>
  <si>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</si>
  <si>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</si>
  <si>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</si>
  <si>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</si>
  <si>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</si>
  <si>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</si>
  <si>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</si>
  <si>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</si>
  <si>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</si>
  <si>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</si>
  <si>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</si>
  <si>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</si>
  <si>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</si>
  <si>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</si>
  <si>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</si>
  <si>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</si>
  <si>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</si>
  <si>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</si>
  <si>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</si>
  <si>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</si>
  <si>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</si>
  <si>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</si>
  <si>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</si>
  <si>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</si>
  <si>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</si>
  <si>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</si>
  <si>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</si>
  <si>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</si>
  <si>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</si>
  <si>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</si>
  <si>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</si>
  <si>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</si>
  <si>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</si>
  <si>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</si>
  <si>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</si>
  <si>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</si>
  <si>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</si>
  <si>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</si>
  <si>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</si>
  <si>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</si>
  <si>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</si>
  <si>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</si>
  <si>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</si>
  <si>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</si>
  <si>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</si>
  <si>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</si>
  <si>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</si>
  <si>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</si>
  <si>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</si>
  <si>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</si>
  <si>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</si>
  <si>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</si>
  <si>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</si>
  <si>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</si>
  <si>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</si>
  <si>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</si>
  <si>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</si>
  <si>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</si>
  <si>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</si>
  <si>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</si>
  <si>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</si>
  <si>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</si>
  <si>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</si>
  <si>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</si>
  <si>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</si>
  <si>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</si>
  <si>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</si>
  <si>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</si>
  <si>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</si>
  <si>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</si>
  <si>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</si>
  <si>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</si>
  <si>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</si>
  <si>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</si>
  <si>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</si>
  <si>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</si>
  <si>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</si>
  <si>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</si>
  <si>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</si>
  <si>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</si>
  <si>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</si>
  <si>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</si>
  <si>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</si>
  <si>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</si>
  <si>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</si>
  <si>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</si>
  <si>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</si>
  <si>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</si>
  <si>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</si>
  <si>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</si>
  <si>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</si>
  <si>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</si>
  <si>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</si>
  <si>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</si>
  <si>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</si>
  <si>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</si>
  <si>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</si>
  <si>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</si>
  <si>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</si>
  <si>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</si>
  <si>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</si>
  <si>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</si>
  <si>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</si>
  <si>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</si>
  <si>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</si>
  <si>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</si>
  <si>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</si>
  <si>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</si>
  <si>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</si>
  <si>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</si>
  <si>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</si>
  <si>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</si>
  <si>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</si>
  <si>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</si>
  <si>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</si>
  <si>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</si>
  <si>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</si>
  <si>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</si>
  <si>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</si>
  <si>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</si>
  <si>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</si>
  <si>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</si>
  <si>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</si>
  <si>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</si>
  <si>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</si>
  <si>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</si>
  <si>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</si>
  <si>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</si>
  <si>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</si>
  <si>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</si>
  <si>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</si>
  <si>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</si>
  <si>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</si>
  <si>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</si>
  <si>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</si>
  <si>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</si>
  <si>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</si>
  <si>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</si>
  <si>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</si>
  <si>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</si>
  <si>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</si>
  <si>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</si>
  <si>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</si>
  <si>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</si>
  <si>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</si>
  <si>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</si>
  <si>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</si>
  <si>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</si>
  <si>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</si>
  <si>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</si>
  <si>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</si>
  <si>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</si>
  <si>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</si>
  <si>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</si>
  <si>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</si>
  <si>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</si>
  <si>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</si>
  <si>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</si>
  <si>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</si>
  <si>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</si>
  <si>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</si>
  <si>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</si>
  <si>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</si>
  <si>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</si>
  <si>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</si>
  <si>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</si>
  <si>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</si>
  <si>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</si>
  <si>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</si>
  <si>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</si>
  <si>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</si>
  <si>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</si>
  <si>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</si>
  <si>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</si>
  <si>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</si>
  <si>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</si>
  <si>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</si>
  <si>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</si>
  <si>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</si>
  <si>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</si>
  <si>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</si>
  <si>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</si>
  <si>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</si>
  <si>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</si>
  <si>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</si>
  <si>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</si>
  <si>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</si>
  <si>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</si>
  <si>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</si>
  <si>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</si>
  <si>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</si>
  <si>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</si>
  <si>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</si>
  <si>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</si>
  <si>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</si>
  <si>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</si>
  <si>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</si>
  <si>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</si>
  <si>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</si>
  <si>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</si>
  <si>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</si>
  <si>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</si>
  <si>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</si>
  <si>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</si>
  <si>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</si>
  <si>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</si>
  <si>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</si>
  <si>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</si>
  <si>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</si>
  <si>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</si>
  <si>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</si>
  <si>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</si>
  <si>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</si>
  <si>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</si>
  <si>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</si>
  <si>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</si>
  <si>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</si>
  <si>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</si>
  <si>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</si>
  <si>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</si>
  <si>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</si>
  <si>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</si>
  <si>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</si>
  <si>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</si>
  <si>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</si>
  <si>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</si>
  <si>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</si>
  <si>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</si>
  <si>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</si>
  <si>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</si>
  <si>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</si>
  <si>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</si>
  <si>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</si>
  <si>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</si>
  <si>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</si>
  <si>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</si>
  <si>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</si>
  <si>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</si>
  <si>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</si>
  <si>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</si>
  <si>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</si>
  <si>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</si>
  <si>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</si>
  <si>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</si>
  <si>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</si>
  <si>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</si>
  <si>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</si>
  <si>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</si>
  <si>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</si>
  <si>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</si>
  <si>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</si>
  <si>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</si>
  <si>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</si>
  <si>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</si>
  <si>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</si>
  <si>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</si>
  <si>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</si>
  <si>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</si>
  <si>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</si>
  <si>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</si>
  <si>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</si>
  <si>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</si>
  <si>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</si>
  <si>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</si>
  <si>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</si>
  <si>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</si>
  <si>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</si>
  <si>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</si>
  <si>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</si>
  <si>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</si>
  <si>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</si>
  <si>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</si>
  <si>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</si>
  <si>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</si>
  <si>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</si>
  <si>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</si>
  <si>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</si>
  <si>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</si>
  <si>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</si>
  <si>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</si>
  <si>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</si>
  <si>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</si>
  <si>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</si>
  <si>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</si>
  <si>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</si>
  <si>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</si>
  <si>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</si>
  <si>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</si>
  <si>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</si>
  <si>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</si>
  <si>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</si>
  <si>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</si>
  <si>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</si>
  <si>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</si>
  <si>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</si>
  <si>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</si>
  <si>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</si>
  <si>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</si>
  <si>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</si>
  <si>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</si>
  <si>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</si>
  <si>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</si>
  <si>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</si>
  <si>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</si>
  <si>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</si>
  <si>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</si>
  <si>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</si>
  <si>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</si>
  <si>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</si>
  <si>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</si>
  <si>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</si>
  <si>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</si>
  <si>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</si>
  <si>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</si>
  <si>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</si>
  <si>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</si>
  <si>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</si>
  <si>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</si>
  <si>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</si>
  <si>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</si>
  <si>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</si>
  <si>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</si>
  <si>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</si>
  <si>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</si>
  <si>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</si>
  <si>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</si>
  <si>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</si>
  <si>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</si>
  <si>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</si>
  <si>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</si>
  <si>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</si>
  <si>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</si>
  <si>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</si>
  <si>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</si>
  <si>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</si>
  <si>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</si>
  <si>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</si>
  <si>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</si>
  <si>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Massac</t>
  </si>
  <si>
    <t>911 Joppa North Avenue</t>
  </si>
  <si>
    <t xml:space="preserve">Joppa  </t>
  </si>
  <si>
    <t>bbiggerstaff@joppa38.com</t>
  </si>
  <si>
    <t>Beussink, Hey, Roe &amp; Stroder, LLC</t>
  </si>
  <si>
    <t>Jeffrey C. Stroder,  CPA</t>
  </si>
  <si>
    <t>16 S. Silver Springs Road</t>
  </si>
  <si>
    <t>Cape Girardeau</t>
  </si>
  <si>
    <t>MO</t>
  </si>
  <si>
    <t>573-334-7971</t>
  </si>
  <si>
    <t>573-334-8875</t>
  </si>
  <si>
    <t>666-003889</t>
  </si>
  <si>
    <t>jstroder@bhrcpas.com</t>
  </si>
  <si>
    <t>The financial statements are presented in a format that compliles with regulatory provisions prescribed by the Illinois State Board of Education, whose practices differ from accounting principles generally accepted in the United States of America.</t>
  </si>
  <si>
    <t>Qualified Zone Academy Bonds</t>
  </si>
  <si>
    <t xml:space="preserve">Account </t>
  </si>
  <si>
    <t>Number</t>
  </si>
  <si>
    <t>Object Code</t>
  </si>
  <si>
    <t>Prepaid Services</t>
  </si>
  <si>
    <t>TRS/THIS Refund</t>
  </si>
  <si>
    <t>Ronald McDonald Grant</t>
  </si>
  <si>
    <t>Other Local Revenue</t>
  </si>
  <si>
    <t>Drivers Education Fees</t>
  </si>
  <si>
    <t>REAP Grant</t>
  </si>
  <si>
    <t>Extra Duty Salaries &amp; Bonuses</t>
  </si>
  <si>
    <t>Extra Duty Benefits</t>
  </si>
  <si>
    <t>shared service - JAMP Special Education Services</t>
  </si>
  <si>
    <t>shared service - Five County Regional Vocational System</t>
  </si>
  <si>
    <t>Note:  $461 of Special Education Fund 10, line 8, function 1200, object code 100 was paid with revenue code 3001.</t>
  </si>
  <si>
    <t>Joppa-Maple Grove UD 38</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</si>
</sst>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u val="doubleAccounting"/>
      <sz val="10"/>
      <name val="Arial"/>
      <family val="2"/>
    </font>
    <font>
      <u val="singleAccounting"/>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0" fillId="0" borderId="0" xfId="0" applyAlignment="1">
      <alignment horizontal="center"/>
    </xf>
    <xf numFmtId="0" fontId="0" fillId="0" borderId="82" xfId="0" applyBorder="1" applyAlignment="1">
      <alignment horizontal="center"/>
    </xf>
    <xf numFmtId="180" fontId="0" fillId="0" borderId="0" xfId="15" applyNumberFormat="1" applyFont="1"/>
    <xf numFmtId="180" fontId="0" fillId="0" borderId="0" xfId="15" applyNumberFormat="1" applyFont="1" applyAlignment="1">
      <alignment horizontal="center"/>
    </xf>
    <xf numFmtId="180" fontId="0" fillId="0" borderId="82" xfId="15" applyNumberFormat="1" applyFont="1" applyBorder="1" applyAlignment="1">
      <alignment horizontal="center"/>
    </xf>
    <xf numFmtId="180" fontId="116" fillId="0" borderId="0" xfId="15" applyNumberFormat="1" applyFont="1"/>
    <xf numFmtId="180" fontId="117" fillId="0" borderId="0" xfId="15" applyNumberFormat="1" applyFont="1"/>
    <xf numFmtId="164" fontId="2" fillId="0" borderId="0" xfId="0"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showZeros="0" tabSelected="1" zoomScale="110" zoomScaleNormal="110" workbookViewId="0">
      <selection activeCell="R43" sqref="R4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92" t="s">
        <v>474</v>
      </c>
      <c r="J1" s="2093"/>
      <c r="K1" s="2093"/>
      <c r="L1" s="2093"/>
      <c r="M1" s="2093"/>
      <c r="N1" s="2093"/>
      <c r="O1" s="2093"/>
      <c r="P1" s="2093"/>
      <c r="Q1" s="2093"/>
      <c r="R1" s="2093"/>
      <c r="S1" s="2093"/>
    </row>
    <row r="2" spans="1:28" ht="12" customHeight="1" x14ac:dyDescent="0.2">
      <c r="A2" s="202" t="s">
        <v>1973</v>
      </c>
      <c r="D2" s="203"/>
      <c r="I2" s="2094" t="s">
        <v>1155</v>
      </c>
      <c r="J2" s="2093"/>
      <c r="K2" s="2093"/>
      <c r="L2" s="2093"/>
      <c r="M2" s="2093"/>
      <c r="N2" s="2093"/>
      <c r="O2" s="2093"/>
      <c r="P2" s="2093"/>
      <c r="Q2" s="2093"/>
      <c r="R2" s="2093"/>
      <c r="S2" s="2093"/>
    </row>
    <row r="3" spans="1:28" ht="12" customHeight="1" x14ac:dyDescent="0.2">
      <c r="A3" s="1879" t="s">
        <v>1961</v>
      </c>
      <c r="B3" s="1880"/>
      <c r="C3" s="1880"/>
      <c r="D3" s="1881"/>
      <c r="I3" s="2094" t="s">
        <v>55</v>
      </c>
      <c r="J3" s="2093"/>
      <c r="K3" s="2093"/>
      <c r="L3" s="2093"/>
      <c r="M3" s="2093"/>
      <c r="N3" s="2093"/>
      <c r="O3" s="2093"/>
      <c r="P3" s="2093"/>
      <c r="Q3" s="2093"/>
      <c r="R3" s="2093"/>
      <c r="S3" s="2093"/>
    </row>
    <row r="4" spans="1:28" ht="12" customHeight="1" x14ac:dyDescent="0.2">
      <c r="A4" s="192"/>
      <c r="I4" s="2094" t="s">
        <v>617</v>
      </c>
      <c r="J4" s="2093"/>
      <c r="K4" s="2093"/>
      <c r="L4" s="2093"/>
      <c r="M4" s="2093"/>
      <c r="N4" s="2093"/>
      <c r="O4" s="2093"/>
      <c r="P4" s="2093"/>
      <c r="Q4" s="2093"/>
      <c r="R4" s="2093"/>
      <c r="S4" s="2093"/>
    </row>
    <row r="5" spans="1:28" ht="14.1" customHeight="1" x14ac:dyDescent="0.2">
      <c r="B5" s="445" t="s">
        <v>2087</v>
      </c>
      <c r="C5" s="179" t="s">
        <v>1083</v>
      </c>
      <c r="D5" s="363"/>
      <c r="E5" s="363"/>
      <c r="H5" s="193"/>
      <c r="I5" s="2102" t="s">
        <v>788</v>
      </c>
      <c r="J5" s="2101"/>
      <c r="K5" s="2101"/>
      <c r="L5" s="2101"/>
      <c r="M5" s="2101"/>
      <c r="N5" s="2101"/>
      <c r="O5" s="2101"/>
      <c r="P5" s="2101"/>
      <c r="Q5" s="2101"/>
      <c r="R5" s="2101"/>
      <c r="S5" s="2101"/>
    </row>
    <row r="6" spans="1:28" ht="14.1" customHeight="1" x14ac:dyDescent="0.2">
      <c r="B6" s="445"/>
      <c r="C6" s="179" t="s">
        <v>1084</v>
      </c>
      <c r="D6" s="363"/>
      <c r="E6" s="363"/>
      <c r="I6" s="2100" t="s">
        <v>1051</v>
      </c>
      <c r="J6" s="2101"/>
      <c r="K6" s="2101"/>
      <c r="L6" s="2101"/>
      <c r="M6" s="2101"/>
      <c r="N6" s="2101"/>
      <c r="O6" s="2101"/>
      <c r="P6" s="2101"/>
      <c r="Q6" s="2101"/>
      <c r="R6" s="2101"/>
      <c r="S6" s="2101"/>
    </row>
    <row r="7" spans="1:28" ht="12.2" customHeight="1" x14ac:dyDescent="0.2">
      <c r="I7" s="2095">
        <v>42551</v>
      </c>
      <c r="J7" s="2096"/>
      <c r="K7" s="2096"/>
      <c r="L7" s="2096"/>
      <c r="M7" s="2096"/>
      <c r="N7" s="2096"/>
      <c r="O7" s="2096"/>
      <c r="P7" s="2096"/>
      <c r="Q7" s="2096"/>
      <c r="R7" s="2096"/>
      <c r="S7" s="209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7" t="s">
        <v>782</v>
      </c>
      <c r="J9" s="2098"/>
      <c r="K9" s="2098"/>
      <c r="L9" s="2098"/>
      <c r="M9" s="2098"/>
      <c r="N9" s="2098"/>
      <c r="O9" s="2098"/>
      <c r="P9" s="2098"/>
      <c r="Q9" s="2098"/>
      <c r="R9" s="2098"/>
      <c r="S9" s="2099"/>
      <c r="T9" s="2113" t="s">
        <v>630</v>
      </c>
      <c r="U9" s="2114"/>
      <c r="V9" s="2114"/>
      <c r="W9" s="2114"/>
      <c r="X9" s="2114"/>
      <c r="Y9" s="2114"/>
      <c r="Z9" s="2114"/>
      <c r="AA9" s="2115"/>
    </row>
    <row r="10" spans="1:28" ht="13.5" customHeight="1" x14ac:dyDescent="0.2">
      <c r="A10" s="2120" t="s">
        <v>783</v>
      </c>
      <c r="B10" s="2121"/>
      <c r="C10" s="2121"/>
      <c r="D10" s="2121"/>
      <c r="E10" s="2121"/>
      <c r="F10" s="2121"/>
      <c r="G10" s="2121"/>
      <c r="H10" s="2122"/>
      <c r="I10" s="183"/>
      <c r="J10" s="184"/>
      <c r="K10" s="182"/>
      <c r="R10" s="184"/>
      <c r="S10" s="184"/>
      <c r="T10" s="2116"/>
      <c r="U10" s="2101"/>
      <c r="V10" s="2101"/>
      <c r="W10" s="2101"/>
      <c r="X10" s="2101"/>
      <c r="Y10" s="2101"/>
      <c r="Z10" s="2101"/>
      <c r="AA10" s="2107"/>
    </row>
    <row r="11" spans="1:28" ht="14.25" customHeight="1" x14ac:dyDescent="0.2">
      <c r="A11" s="2123" t="s">
        <v>1131</v>
      </c>
      <c r="B11" s="2124"/>
      <c r="C11" s="2124"/>
      <c r="D11" s="2124"/>
      <c r="E11" s="2124"/>
      <c r="F11" s="2124"/>
      <c r="G11" s="2124"/>
      <c r="H11" s="2125"/>
      <c r="I11" s="181"/>
      <c r="J11" s="344"/>
      <c r="K11" s="181"/>
      <c r="O11" s="1764" t="s">
        <v>2087</v>
      </c>
      <c r="P11" s="379" t="s">
        <v>225</v>
      </c>
      <c r="Q11" s="184"/>
      <c r="R11" s="182"/>
      <c r="S11" s="181"/>
      <c r="T11" s="2117"/>
      <c r="U11" s="2118"/>
      <c r="V11" s="2118"/>
      <c r="W11" s="2118"/>
      <c r="X11" s="2118"/>
      <c r="Y11" s="2118"/>
      <c r="Z11" s="2118"/>
      <c r="AA11" s="2119"/>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126">
        <v>21061038026</v>
      </c>
      <c r="B13" s="2127"/>
      <c r="C13" s="2127"/>
      <c r="D13" s="2127"/>
      <c r="E13" s="2127"/>
      <c r="F13" s="2127"/>
      <c r="G13" s="2127"/>
      <c r="H13" s="2128"/>
      <c r="I13" s="185"/>
      <c r="J13" s="184"/>
      <c r="K13" s="182"/>
      <c r="L13" s="184"/>
      <c r="M13" s="184"/>
      <c r="N13" s="184"/>
      <c r="O13" s="184"/>
      <c r="P13" s="184"/>
      <c r="Q13" s="184"/>
      <c r="R13" s="184"/>
      <c r="S13" s="184"/>
      <c r="T13" s="2131" t="s">
        <v>2092</v>
      </c>
      <c r="U13" s="2132"/>
      <c r="V13" s="2132"/>
      <c r="W13" s="2132"/>
      <c r="X13" s="2132"/>
      <c r="Y13" s="2133"/>
      <c r="Z13" s="2133"/>
      <c r="AA13" s="2134"/>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80" t="s">
        <v>2088</v>
      </c>
      <c r="B15" s="2129"/>
      <c r="C15" s="2129"/>
      <c r="D15" s="2129"/>
      <c r="E15" s="2129"/>
      <c r="F15" s="2129"/>
      <c r="G15" s="2129"/>
      <c r="H15" s="2130"/>
      <c r="T15" s="2061" t="s">
        <v>2093</v>
      </c>
      <c r="U15" s="2082"/>
      <c r="V15" s="2082"/>
      <c r="W15" s="2082"/>
      <c r="X15" s="2082"/>
      <c r="Y15" s="2135"/>
      <c r="Z15" s="2135"/>
      <c r="AA15" s="2136"/>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86" t="s">
        <v>2117</v>
      </c>
      <c r="B17" s="2087"/>
      <c r="C17" s="2087"/>
      <c r="D17" s="2087"/>
      <c r="E17" s="2087"/>
      <c r="F17" s="2087"/>
      <c r="G17" s="2087"/>
      <c r="H17" s="2112"/>
      <c r="T17" s="2140" t="s">
        <v>2094</v>
      </c>
      <c r="U17" s="2141"/>
      <c r="V17" s="2141"/>
      <c r="W17" s="2141"/>
      <c r="X17" s="2141"/>
      <c r="Y17" s="2141"/>
      <c r="Z17" s="2141"/>
      <c r="AA17" s="2142"/>
    </row>
    <row r="18" spans="1:27" ht="13.5" customHeight="1" x14ac:dyDescent="0.2">
      <c r="A18" s="364" t="s">
        <v>627</v>
      </c>
      <c r="B18" s="346"/>
      <c r="C18" s="342"/>
      <c r="D18" s="346"/>
      <c r="E18" s="346"/>
      <c r="F18" s="346"/>
      <c r="G18" s="346"/>
      <c r="H18" s="276"/>
      <c r="I18" s="2111" t="s">
        <v>784</v>
      </c>
      <c r="J18" s="2070"/>
      <c r="K18" s="2070"/>
      <c r="L18" s="2070"/>
      <c r="M18" s="2070"/>
      <c r="N18" s="2070"/>
      <c r="O18" s="2070"/>
      <c r="P18" s="2070"/>
      <c r="Q18" s="2070"/>
      <c r="R18" s="2070"/>
      <c r="S18" s="2071"/>
      <c r="T18" s="364" t="s">
        <v>827</v>
      </c>
      <c r="U18" s="271"/>
      <c r="V18" s="342"/>
      <c r="W18" s="270"/>
      <c r="X18" s="364" t="s">
        <v>306</v>
      </c>
      <c r="Y18" s="351"/>
      <c r="Z18" s="1977" t="s">
        <v>785</v>
      </c>
      <c r="AA18" s="201"/>
    </row>
    <row r="19" spans="1:27" ht="13.5" customHeight="1" x14ac:dyDescent="0.2">
      <c r="A19" s="2080" t="s">
        <v>2089</v>
      </c>
      <c r="B19" s="2078"/>
      <c r="C19" s="2078"/>
      <c r="D19" s="2078"/>
      <c r="E19" s="2078"/>
      <c r="F19" s="2078"/>
      <c r="G19" s="2078"/>
      <c r="H19" s="2060"/>
      <c r="I19" s="184"/>
      <c r="J19" s="378"/>
      <c r="K19" s="195"/>
      <c r="L19" s="193"/>
      <c r="M19" s="659" t="s">
        <v>360</v>
      </c>
      <c r="P19" s="181"/>
      <c r="Q19" s="181"/>
      <c r="R19" s="181"/>
      <c r="S19" s="185"/>
      <c r="T19" s="2080" t="s">
        <v>2095</v>
      </c>
      <c r="U19" s="2059"/>
      <c r="V19" s="2059"/>
      <c r="W19" s="2060"/>
      <c r="X19" s="2077" t="s">
        <v>2096</v>
      </c>
      <c r="Y19" s="2139"/>
      <c r="Z19" s="2137">
        <v>63703</v>
      </c>
      <c r="AA19" s="2138"/>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58" t="s">
        <v>2090</v>
      </c>
      <c r="B21" s="2059"/>
      <c r="C21" s="2059"/>
      <c r="D21" s="2059"/>
      <c r="E21" s="2059"/>
      <c r="F21" s="2059"/>
      <c r="G21" s="2059"/>
      <c r="H21" s="2060"/>
      <c r="I21" s="2106" t="s">
        <v>786</v>
      </c>
      <c r="J21" s="2101"/>
      <c r="K21" s="2101"/>
      <c r="L21" s="2101"/>
      <c r="M21" s="2101"/>
      <c r="N21" s="2101"/>
      <c r="O21" s="2101"/>
      <c r="P21" s="2101"/>
      <c r="Q21" s="2101"/>
      <c r="R21" s="2101"/>
      <c r="S21" s="2107"/>
      <c r="T21" s="2086" t="s">
        <v>2097</v>
      </c>
      <c r="U21" s="2146"/>
      <c r="V21" s="2146"/>
      <c r="W21" s="2146"/>
      <c r="X21" s="2151" t="s">
        <v>2098</v>
      </c>
      <c r="Y21" s="2149"/>
      <c r="Z21" s="2149"/>
      <c r="AA21" s="2150"/>
    </row>
    <row r="22" spans="1:27" ht="13.5" customHeight="1" x14ac:dyDescent="0.2">
      <c r="A22" s="366" t="s">
        <v>628</v>
      </c>
      <c r="B22" s="279"/>
      <c r="C22" s="279"/>
      <c r="D22" s="279"/>
      <c r="E22" s="279"/>
      <c r="F22" s="279"/>
      <c r="G22" s="279"/>
      <c r="H22" s="280"/>
      <c r="I22" s="2108" t="s">
        <v>1806</v>
      </c>
      <c r="J22" s="2109"/>
      <c r="K22" s="2109"/>
      <c r="L22" s="2109"/>
      <c r="M22" s="2109"/>
      <c r="N22" s="2109"/>
      <c r="O22" s="2109"/>
      <c r="P22" s="2109"/>
      <c r="Q22" s="2109"/>
      <c r="R22" s="2109"/>
      <c r="S22" s="2110"/>
      <c r="T22" s="364" t="s">
        <v>2042</v>
      </c>
      <c r="U22" s="271"/>
      <c r="V22" s="342"/>
      <c r="W22" s="271"/>
      <c r="X22" s="1978" t="s">
        <v>1633</v>
      </c>
      <c r="Z22" s="200"/>
      <c r="AA22" s="201"/>
    </row>
    <row r="23" spans="1:27" ht="13.5" customHeight="1" x14ac:dyDescent="0.2">
      <c r="A23" s="2103" t="s">
        <v>2091</v>
      </c>
      <c r="B23" s="2104"/>
      <c r="C23" s="2104"/>
      <c r="D23" s="2104"/>
      <c r="E23" s="2104"/>
      <c r="F23" s="2104"/>
      <c r="G23" s="2104"/>
      <c r="H23" s="2105"/>
      <c r="T23" s="2086" t="s">
        <v>2099</v>
      </c>
      <c r="U23" s="2146"/>
      <c r="V23" s="2146"/>
      <c r="W23" s="2146"/>
      <c r="X23" s="2148">
        <v>43069</v>
      </c>
      <c r="Y23" s="2149"/>
      <c r="Z23" s="2149"/>
      <c r="AA23" s="2150"/>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8">
        <v>62953</v>
      </c>
      <c r="B25" s="2059"/>
      <c r="C25" s="2059"/>
      <c r="D25" s="2059"/>
      <c r="E25" s="2059"/>
      <c r="F25" s="2059"/>
      <c r="G25" s="2059"/>
      <c r="H25" s="2060"/>
      <c r="I25" s="660"/>
      <c r="J25" s="204"/>
      <c r="K25" s="204"/>
      <c r="L25" s="204"/>
      <c r="M25" s="204"/>
      <c r="N25" s="204"/>
      <c r="O25" s="204"/>
      <c r="P25" s="204"/>
      <c r="Q25" s="204"/>
      <c r="R25" s="204"/>
      <c r="S25" s="205"/>
      <c r="T25" s="2143" t="s">
        <v>2100</v>
      </c>
      <c r="U25" s="2144"/>
      <c r="V25" s="2144"/>
      <c r="W25" s="2144"/>
      <c r="X25" s="2144"/>
      <c r="Y25" s="2144"/>
      <c r="Z25" s="2144"/>
      <c r="AA25" s="214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9" t="s">
        <v>2012</v>
      </c>
      <c r="J27" s="2070"/>
      <c r="K27" s="2070"/>
      <c r="L27" s="2070"/>
      <c r="M27" s="2070"/>
      <c r="N27" s="2070"/>
      <c r="O27" s="2070"/>
      <c r="P27" s="2070"/>
      <c r="Q27" s="2070"/>
      <c r="R27" s="2070"/>
      <c r="S27" s="2071"/>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4"/>
      <c r="J30" s="391"/>
      <c r="K30" s="182" t="s">
        <v>675</v>
      </c>
      <c r="L30" s="1764" t="s">
        <v>2087</v>
      </c>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2087</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78"/>
      <c r="Q35" s="2059"/>
      <c r="R35" s="2059"/>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86"/>
      <c r="B38" s="2087"/>
      <c r="C38" s="2087"/>
      <c r="D38" s="2087"/>
      <c r="E38" s="2087"/>
      <c r="F38" s="2059"/>
      <c r="G38" s="2059"/>
      <c r="H38" s="2060"/>
      <c r="I38" s="2081"/>
      <c r="J38" s="2082"/>
      <c r="K38" s="2082"/>
      <c r="L38" s="2082"/>
      <c r="M38" s="2082"/>
      <c r="N38" s="2082"/>
      <c r="O38" s="2082"/>
      <c r="P38" s="2062"/>
      <c r="Q38" s="2062"/>
      <c r="R38" s="2062"/>
      <c r="S38" s="2063"/>
      <c r="T38" s="2061"/>
      <c r="U38" s="2082"/>
      <c r="V38" s="2082"/>
      <c r="W38" s="2082"/>
      <c r="X38" s="2062"/>
      <c r="Y38" s="2062"/>
      <c r="Z38" s="2062"/>
      <c r="AA38" s="2063"/>
    </row>
    <row r="39" spans="1:27" ht="12" customHeight="1" x14ac:dyDescent="0.2">
      <c r="A39" s="2064" t="s">
        <v>628</v>
      </c>
      <c r="B39" s="2065"/>
      <c r="C39" s="342"/>
      <c r="D39" s="339"/>
      <c r="E39" s="339"/>
      <c r="F39" s="349"/>
      <c r="G39" s="339"/>
      <c r="H39" s="276"/>
      <c r="I39" s="2064" t="s">
        <v>628</v>
      </c>
      <c r="J39" s="2065"/>
      <c r="K39" s="2065"/>
      <c r="L39" s="2065"/>
      <c r="M39" s="2065"/>
      <c r="N39" s="336"/>
      <c r="O39" s="342"/>
      <c r="P39" s="342"/>
      <c r="Q39" s="348"/>
      <c r="R39" s="342"/>
      <c r="S39" s="276"/>
      <c r="T39" s="342" t="s">
        <v>628</v>
      </c>
      <c r="U39" s="271"/>
      <c r="V39" s="342"/>
      <c r="W39" s="270"/>
      <c r="X39" s="348"/>
      <c r="Y39" s="200"/>
      <c r="Z39" s="200"/>
      <c r="AA39" s="201"/>
    </row>
    <row r="40" spans="1:27" ht="13.5" customHeight="1" x14ac:dyDescent="0.2">
      <c r="A40" s="2072"/>
      <c r="B40" s="2073"/>
      <c r="C40" s="2074"/>
      <c r="D40" s="2074"/>
      <c r="E40" s="2074"/>
      <c r="F40" s="2075"/>
      <c r="G40" s="2075"/>
      <c r="H40" s="2076"/>
      <c r="I40" s="2089"/>
      <c r="J40" s="2090"/>
      <c r="K40" s="2090"/>
      <c r="L40" s="2090"/>
      <c r="M40" s="2090"/>
      <c r="N40" s="2090"/>
      <c r="O40" s="2090"/>
      <c r="P40" s="2090"/>
      <c r="Q40" s="2090"/>
      <c r="R40" s="2090"/>
      <c r="S40" s="2091"/>
      <c r="T40" s="2089"/>
      <c r="U40" s="2147"/>
      <c r="V40" s="2090"/>
      <c r="W40" s="2090"/>
      <c r="X40" s="2090"/>
      <c r="Y40" s="2090"/>
      <c r="Z40" s="2090"/>
      <c r="AA40" s="2091"/>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0"/>
      <c r="B42" s="2059"/>
      <c r="C42" s="2060"/>
      <c r="D42" s="2077"/>
      <c r="E42" s="2059"/>
      <c r="F42" s="2059"/>
      <c r="G42" s="2059"/>
      <c r="H42" s="2060"/>
      <c r="I42" s="2061"/>
      <c r="J42" s="2062"/>
      <c r="K42" s="2062"/>
      <c r="L42" s="2062"/>
      <c r="M42" s="2062"/>
      <c r="N42" s="2062"/>
      <c r="O42" s="2063"/>
      <c r="P42" s="2088"/>
      <c r="Q42" s="2062"/>
      <c r="R42" s="2062"/>
      <c r="S42" s="2063"/>
      <c r="T42" s="2061"/>
      <c r="U42" s="2062"/>
      <c r="V42" s="2062"/>
      <c r="W42" s="2063"/>
      <c r="X42" s="2088"/>
      <c r="Y42" s="2062"/>
      <c r="Z42" s="2062"/>
      <c r="AA42" s="206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3"/>
      <c r="B44" s="2084"/>
      <c r="C44" s="2084"/>
      <c r="D44" s="2084"/>
      <c r="E44" s="2084"/>
      <c r="F44" s="2084"/>
      <c r="G44" s="2084"/>
      <c r="H44" s="2085"/>
      <c r="I44" s="2066"/>
      <c r="J44" s="2067"/>
      <c r="K44" s="2067"/>
      <c r="L44" s="2067"/>
      <c r="M44" s="2067"/>
      <c r="N44" s="2067"/>
      <c r="O44" s="2067"/>
      <c r="P44" s="2067"/>
      <c r="Q44" s="2067"/>
      <c r="R44" s="2067"/>
      <c r="S44" s="2068"/>
      <c r="T44" s="2066"/>
      <c r="U44" s="2079"/>
      <c r="V44" s="2079"/>
      <c r="W44" s="2079"/>
      <c r="X44" s="2079"/>
      <c r="Y44" s="2079"/>
      <c r="Z44" s="2067"/>
      <c r="AA44" s="2068"/>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4" colorId="8" zoomScale="110" zoomScaleNormal="110" zoomScaleSheetLayoutView="100" workbookViewId="0">
      <selection activeCell="I39" sqref="I3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8"/>
      <c r="C4" s="2169" t="s">
        <v>497</v>
      </c>
      <c r="D4" s="2170"/>
      <c r="E4" s="2170"/>
      <c r="F4" s="2170"/>
      <c r="G4" s="2170"/>
      <c r="H4" s="2170"/>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64" t="s">
        <v>2053</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2048" t="s">
        <v>2087</v>
      </c>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71" t="s">
        <v>2101</v>
      </c>
      <c r="C55" s="2172"/>
      <c r="D55" s="2172"/>
      <c r="E55" s="2172"/>
      <c r="F55" s="2172"/>
      <c r="G55" s="2172"/>
      <c r="H55" s="2173"/>
      <c r="I55" s="3"/>
    </row>
    <row r="56" spans="1:9" s="33" customFormat="1" x14ac:dyDescent="0.2">
      <c r="A56" s="1796"/>
      <c r="B56" s="2174"/>
      <c r="C56" s="2175"/>
      <c r="D56" s="2175"/>
      <c r="E56" s="2175"/>
      <c r="F56" s="2175"/>
      <c r="G56" s="2175"/>
      <c r="H56" s="2176"/>
      <c r="I56" s="3"/>
    </row>
    <row r="57" spans="1:9" s="33" customFormat="1" x14ac:dyDescent="0.2">
      <c r="A57" s="1796"/>
      <c r="B57" s="2174"/>
      <c r="C57" s="2175"/>
      <c r="D57" s="2175"/>
      <c r="E57" s="2175"/>
      <c r="F57" s="2175"/>
      <c r="G57" s="2175"/>
      <c r="H57" s="2176"/>
      <c r="I57" s="3"/>
    </row>
    <row r="58" spans="1:9" s="33" customFormat="1" x14ac:dyDescent="0.2">
      <c r="A58" s="1796"/>
      <c r="B58" s="2174"/>
      <c r="C58" s="2175"/>
      <c r="D58" s="2175"/>
      <c r="E58" s="2175"/>
      <c r="F58" s="2175"/>
      <c r="G58" s="2175"/>
      <c r="H58" s="2176"/>
      <c r="I58" s="3"/>
    </row>
    <row r="59" spans="1:9" s="33" customFormat="1" x14ac:dyDescent="0.2">
      <c r="A59" s="1796"/>
      <c r="B59" s="2174"/>
      <c r="C59" s="2175"/>
      <c r="D59" s="2175"/>
      <c r="E59" s="2175"/>
      <c r="F59" s="2175"/>
      <c r="G59" s="2175"/>
      <c r="H59" s="2176"/>
      <c r="I59" s="3"/>
    </row>
    <row r="60" spans="1:9" s="33" customFormat="1" x14ac:dyDescent="0.2">
      <c r="A60" s="1796"/>
      <c r="B60" s="2174"/>
      <c r="C60" s="2175"/>
      <c r="D60" s="2175"/>
      <c r="E60" s="2175"/>
      <c r="F60" s="2175"/>
      <c r="G60" s="2175"/>
      <c r="H60" s="2176"/>
      <c r="I60" s="3"/>
    </row>
    <row r="61" spans="1:9" s="33" customFormat="1" x14ac:dyDescent="0.2">
      <c r="A61" s="1796"/>
      <c r="B61" s="2174"/>
      <c r="C61" s="2175"/>
      <c r="D61" s="2175"/>
      <c r="E61" s="2175"/>
      <c r="F61" s="2175"/>
      <c r="G61" s="2175"/>
      <c r="H61" s="2176"/>
      <c r="I61" s="3"/>
    </row>
    <row r="62" spans="1:9" s="33" customFormat="1" x14ac:dyDescent="0.2">
      <c r="A62" s="1796"/>
      <c r="B62" s="2174"/>
      <c r="C62" s="2175"/>
      <c r="D62" s="2175"/>
      <c r="E62" s="2175"/>
      <c r="F62" s="2175"/>
      <c r="G62" s="2175"/>
      <c r="H62" s="2176"/>
      <c r="I62" s="3"/>
    </row>
    <row r="63" spans="1:9" s="33" customFormat="1" x14ac:dyDescent="0.2">
      <c r="A63" s="1796"/>
      <c r="B63" s="2174"/>
      <c r="C63" s="2175"/>
      <c r="D63" s="2175"/>
      <c r="E63" s="2175"/>
      <c r="F63" s="2175"/>
      <c r="G63" s="2175"/>
      <c r="H63" s="2176"/>
      <c r="I63" s="3"/>
    </row>
    <row r="64" spans="1:9" s="33" customFormat="1" x14ac:dyDescent="0.2">
      <c r="A64" s="1796"/>
      <c r="B64" s="2174"/>
      <c r="C64" s="2175"/>
      <c r="D64" s="2175"/>
      <c r="E64" s="2175"/>
      <c r="F64" s="2175"/>
      <c r="G64" s="2175"/>
      <c r="H64" s="2176"/>
      <c r="I64" s="3"/>
    </row>
    <row r="65" spans="1:9" s="33" customFormat="1" ht="9" customHeight="1" x14ac:dyDescent="0.2">
      <c r="A65" s="1797"/>
      <c r="B65" s="2177"/>
      <c r="C65" s="2178"/>
      <c r="D65" s="2178"/>
      <c r="E65" s="2178"/>
      <c r="F65" s="2178"/>
      <c r="G65" s="2178"/>
      <c r="H65" s="2179"/>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4" t="s">
        <v>1639</v>
      </c>
      <c r="B68" s="2167"/>
      <c r="C68" s="2167"/>
      <c r="D68" s="2167"/>
      <c r="E68" s="2168"/>
      <c r="F68" s="2168"/>
      <c r="G68" s="2168"/>
      <c r="H68" s="2168"/>
      <c r="I68" s="2168"/>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83" t="s">
        <v>1635</v>
      </c>
      <c r="B81" s="2183"/>
      <c r="C81" s="2183"/>
      <c r="D81" s="2184"/>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80"/>
      <c r="C100" s="2181"/>
      <c r="D100" s="2181"/>
      <c r="E100" s="2181"/>
      <c r="F100" s="2181"/>
      <c r="G100" s="2181"/>
      <c r="H100" s="2182"/>
      <c r="I100" s="1538"/>
    </row>
    <row r="101" spans="1:9" s="33" customFormat="1" ht="11.25" customHeight="1" x14ac:dyDescent="0.2">
      <c r="A101" s="1581"/>
      <c r="B101" s="2159"/>
      <c r="C101" s="2160"/>
      <c r="D101" s="2160"/>
      <c r="E101" s="2160"/>
      <c r="F101" s="2160"/>
      <c r="G101" s="2160"/>
      <c r="H101" s="2161"/>
      <c r="I101" s="1538"/>
    </row>
    <row r="102" spans="1:9" s="33" customFormat="1" ht="11.25" customHeight="1" x14ac:dyDescent="0.2">
      <c r="A102" s="1581"/>
      <c r="B102" s="2159"/>
      <c r="C102" s="2160"/>
      <c r="D102" s="2160"/>
      <c r="E102" s="2160"/>
      <c r="F102" s="2160"/>
      <c r="G102" s="2160"/>
      <c r="H102" s="2161"/>
      <c r="I102" s="1538"/>
    </row>
    <row r="103" spans="1:9" s="33" customFormat="1" x14ac:dyDescent="0.2">
      <c r="A103" s="1581"/>
      <c r="B103" s="2159"/>
      <c r="C103" s="2160"/>
      <c r="D103" s="2160"/>
      <c r="E103" s="2160"/>
      <c r="F103" s="2160"/>
      <c r="G103" s="2160"/>
      <c r="H103" s="2161"/>
      <c r="I103" s="1538"/>
    </row>
    <row r="104" spans="1:9" s="33" customFormat="1" ht="11.25" customHeight="1" x14ac:dyDescent="0.2">
      <c r="A104" s="1581"/>
      <c r="B104" s="2159"/>
      <c r="C104" s="2160"/>
      <c r="D104" s="2160"/>
      <c r="E104" s="2160"/>
      <c r="F104" s="2160"/>
      <c r="G104" s="2160"/>
      <c r="H104" s="2161"/>
      <c r="I104" s="1538"/>
    </row>
    <row r="105" spans="1:9" s="33" customFormat="1" ht="11.25" customHeight="1" x14ac:dyDescent="0.2">
      <c r="A105" s="1581"/>
      <c r="B105" s="2159"/>
      <c r="C105" s="2160"/>
      <c r="D105" s="2160"/>
      <c r="E105" s="2160"/>
      <c r="F105" s="2160"/>
      <c r="G105" s="2160"/>
      <c r="H105" s="2161"/>
      <c r="I105" s="1538"/>
    </row>
    <row r="106" spans="1:9" s="33" customFormat="1" ht="11.25" customHeight="1" x14ac:dyDescent="0.2">
      <c r="A106" s="1581"/>
      <c r="B106" s="2159"/>
      <c r="C106" s="2160"/>
      <c r="D106" s="2160"/>
      <c r="E106" s="2160"/>
      <c r="F106" s="2160"/>
      <c r="G106" s="2160"/>
      <c r="H106" s="2161"/>
      <c r="I106" s="1538"/>
    </row>
    <row r="107" spans="1:9" s="33" customFormat="1" ht="11.25" customHeight="1" x14ac:dyDescent="0.2">
      <c r="A107" s="1581"/>
      <c r="B107" s="2159"/>
      <c r="C107" s="2160"/>
      <c r="D107" s="2160"/>
      <c r="E107" s="2160"/>
      <c r="F107" s="2160"/>
      <c r="G107" s="2160"/>
      <c r="H107" s="2161"/>
      <c r="I107" s="1576"/>
    </row>
    <row r="108" spans="1:9" s="33" customFormat="1" ht="11.25" customHeight="1" x14ac:dyDescent="0.2">
      <c r="A108" s="1581"/>
      <c r="B108" s="2159"/>
      <c r="C108" s="2160"/>
      <c r="D108" s="2160"/>
      <c r="E108" s="2160"/>
      <c r="F108" s="2160"/>
      <c r="G108" s="2160"/>
      <c r="H108" s="2161"/>
      <c r="I108" s="1538"/>
    </row>
    <row r="109" spans="1:9" s="33" customFormat="1" ht="11.25" customHeight="1" x14ac:dyDescent="0.2">
      <c r="A109" s="1581"/>
      <c r="B109" s="2159"/>
      <c r="C109" s="2160"/>
      <c r="D109" s="2160"/>
      <c r="E109" s="2160"/>
      <c r="F109" s="2160"/>
      <c r="G109" s="2160"/>
      <c r="H109" s="2161"/>
      <c r="I109" s="1538"/>
    </row>
    <row r="110" spans="1:9" s="33" customFormat="1" ht="11.25" customHeight="1" x14ac:dyDescent="0.2">
      <c r="A110" s="1581"/>
      <c r="B110" s="2152"/>
      <c r="C110" s="2153"/>
      <c r="D110" s="2153"/>
      <c r="E110" s="2153"/>
      <c r="F110" s="2153"/>
      <c r="G110" s="2153"/>
      <c r="H110" s="2154"/>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5"/>
      <c r="D112" s="2155"/>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6" t="s">
        <v>1648</v>
      </c>
      <c r="D115" s="2157"/>
      <c r="E115" s="2158"/>
      <c r="F115" s="2158"/>
      <c r="G115" s="2158"/>
      <c r="H115" s="2158"/>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1" right="0.16" top="1.5"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5" t="s">
        <v>452</v>
      </c>
      <c r="B1" s="2185"/>
      <c r="C1" s="2185"/>
      <c r="D1" s="2185"/>
      <c r="E1" s="2185"/>
      <c r="F1" s="2185"/>
      <c r="G1" s="2185"/>
      <c r="H1" s="2185"/>
      <c r="I1" s="2185"/>
      <c r="J1" s="2185"/>
      <c r="K1" s="2185"/>
      <c r="L1" s="2185"/>
      <c r="M1" s="218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30075556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4.1904799999999999E-2</v>
      </c>
      <c r="E10" s="100" t="s">
        <v>1186</v>
      </c>
      <c r="F10" s="472">
        <v>8.0047999999999994E-3</v>
      </c>
      <c r="G10" s="100" t="s">
        <v>1186</v>
      </c>
      <c r="H10" s="472">
        <v>4.5452000000000001E-3</v>
      </c>
      <c r="I10" s="100" t="s">
        <v>1187</v>
      </c>
      <c r="J10" s="473">
        <f>ROUND(D10+F10+H10,5)</f>
        <v>5.4449999999999998E-2</v>
      </c>
      <c r="K10" s="93"/>
      <c r="L10" s="472">
        <v>4.8309999999999998E-4</v>
      </c>
      <c r="M10" s="93"/>
    </row>
    <row r="11" spans="1:14" ht="15" customHeight="1" x14ac:dyDescent="0.2">
      <c r="B11" s="93"/>
      <c r="C11" s="93"/>
      <c r="D11" s="2195" t="str">
        <f>IF(SUM(J10)&lt;=0.0999999,"","Enter the Tax Rates by moving the decimal two places to the left.")</f>
        <v/>
      </c>
      <c r="E11" s="2196"/>
      <c r="F11" s="2196"/>
      <c r="G11" s="2196"/>
      <c r="H11" s="2196"/>
      <c r="I11" s="2196"/>
      <c r="J11" s="2196"/>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3403021</v>
      </c>
      <c r="E16" s="100"/>
      <c r="F16" s="82">
        <f>SUM('Acct Summary 7-8'!C17,'Acct Summary 7-8'!D17,'Acct Summary 7-8'!F17)</f>
        <v>3120196</v>
      </c>
      <c r="G16" s="100"/>
      <c r="H16" s="82">
        <f>SUM(D16-F16)</f>
        <v>282825</v>
      </c>
      <c r="I16" s="93"/>
      <c r="J16" s="82">
        <f>SUM('Acct Summary 7-8'!C81,'Acct Summary 7-8'!D81,'Acct Summary 7-8'!F81,'Acct Summary 7-8'!I81)</f>
        <v>2927523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4150426.7280000001</v>
      </c>
      <c r="I31" s="332"/>
      <c r="J31" s="93"/>
      <c r="K31" s="93"/>
      <c r="L31" s="93"/>
      <c r="M31" s="93"/>
    </row>
    <row r="32" spans="1:13" ht="13.35" customHeight="1" x14ac:dyDescent="0.2">
      <c r="B32" s="2049"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393829</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6"/>
      <c r="C54" s="2187"/>
      <c r="D54" s="2187"/>
      <c r="E54" s="2187"/>
      <c r="F54" s="2187"/>
      <c r="G54" s="2187"/>
      <c r="H54" s="2187"/>
      <c r="I54" s="2187"/>
      <c r="J54" s="2187"/>
      <c r="K54" s="2187"/>
      <c r="L54" s="2188"/>
      <c r="M54" s="95"/>
    </row>
    <row r="55" spans="1:13" ht="12.75" customHeight="1" x14ac:dyDescent="0.2">
      <c r="B55" s="2189"/>
      <c r="C55" s="2190"/>
      <c r="D55" s="2190"/>
      <c r="E55" s="2190"/>
      <c r="F55" s="2190"/>
      <c r="G55" s="2190"/>
      <c r="H55" s="2190"/>
      <c r="I55" s="2190"/>
      <c r="J55" s="2190"/>
      <c r="K55" s="2190"/>
      <c r="L55" s="2191"/>
      <c r="M55" s="95"/>
    </row>
    <row r="56" spans="1:13" ht="12.75" customHeight="1" x14ac:dyDescent="0.2">
      <c r="B56" s="2189"/>
      <c r="C56" s="2190"/>
      <c r="D56" s="2190"/>
      <c r="E56" s="2190"/>
      <c r="F56" s="2190"/>
      <c r="G56" s="2190"/>
      <c r="H56" s="2190"/>
      <c r="I56" s="2190"/>
      <c r="J56" s="2190"/>
      <c r="K56" s="2190"/>
      <c r="L56" s="2191"/>
      <c r="M56" s="93"/>
    </row>
    <row r="57" spans="1:13" ht="12.75" customHeight="1" x14ac:dyDescent="0.2">
      <c r="B57" s="2189"/>
      <c r="C57" s="2190"/>
      <c r="D57" s="2190"/>
      <c r="E57" s="2190"/>
      <c r="F57" s="2190"/>
      <c r="G57" s="2190"/>
      <c r="H57" s="2190"/>
      <c r="I57" s="2190"/>
      <c r="J57" s="2190"/>
      <c r="K57" s="2190"/>
      <c r="L57" s="2191"/>
      <c r="M57" s="93"/>
    </row>
    <row r="58" spans="1:13" x14ac:dyDescent="0.2">
      <c r="B58" s="2192"/>
      <c r="C58" s="2193"/>
      <c r="D58" s="2193"/>
      <c r="E58" s="2193"/>
      <c r="F58" s="2193"/>
      <c r="G58" s="2193"/>
      <c r="H58" s="2193"/>
      <c r="I58" s="2193"/>
      <c r="J58" s="2193"/>
      <c r="K58" s="2193"/>
      <c r="L58" s="219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7"/>
      <c r="D61" s="219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5" right="0.16" top="1.5" bottom="0.33" header="0.19" footer="0.5"/>
  <pageSetup scale="75" firstPageNumber="3" orientation="portrait" useFirstPageNumber="1" r:id="rId1"/>
  <headerFooter alignWithMargins="0">
    <oddHeader>&amp;L&amp;8Page &amp;P&amp;C &amp;R&amp;8Page &amp;P</oddHeader>
    <oddFooter>&amp;L&amp;8Printed: &amp;D
&amp;F&amp;CSee Independent Auditors'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I39" sqref="I3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0"/>
      <c r="B1" s="2201"/>
      <c r="C1" s="2201"/>
      <c r="D1" s="55"/>
      <c r="E1" s="55"/>
      <c r="F1" s="55"/>
      <c r="G1" s="55"/>
      <c r="H1" s="55"/>
      <c r="I1" s="55"/>
      <c r="J1" s="55"/>
      <c r="K1" s="55"/>
      <c r="L1" s="55"/>
      <c r="M1" s="55"/>
      <c r="N1" s="55"/>
      <c r="O1" s="2200"/>
      <c r="P1" s="2201"/>
      <c r="Q1" s="2201"/>
    </row>
    <row r="2" spans="1:18" ht="15" x14ac:dyDescent="0.2">
      <c r="A2" s="2204" t="s">
        <v>655</v>
      </c>
      <c r="B2" s="2204"/>
      <c r="C2" s="2204"/>
      <c r="D2" s="2204"/>
      <c r="E2" s="2204"/>
      <c r="F2" s="2204"/>
      <c r="G2" s="2204"/>
      <c r="H2" s="2204"/>
      <c r="I2" s="2204"/>
      <c r="J2" s="2204"/>
      <c r="K2" s="2204"/>
      <c r="L2" s="2204"/>
      <c r="M2" s="2204"/>
      <c r="N2" s="2204"/>
      <c r="O2" s="2204"/>
      <c r="P2" s="2204"/>
      <c r="Q2" s="2204"/>
      <c r="R2" s="2204"/>
    </row>
    <row r="3" spans="1:18" ht="12.75" x14ac:dyDescent="0.2">
      <c r="A3" s="2205" t="s">
        <v>1769</v>
      </c>
      <c r="B3" s="2205"/>
      <c r="C3" s="2205"/>
      <c r="D3" s="2205"/>
      <c r="E3" s="2205"/>
      <c r="F3" s="2205"/>
      <c r="G3" s="2205"/>
      <c r="H3" s="2205"/>
      <c r="I3" s="2205"/>
      <c r="J3" s="2205"/>
      <c r="K3" s="2205"/>
      <c r="L3" s="2205"/>
      <c r="M3" s="2205"/>
      <c r="N3" s="2205"/>
      <c r="O3" s="2205"/>
      <c r="P3" s="2205"/>
      <c r="Q3" s="2205"/>
      <c r="R3" s="2205"/>
    </row>
    <row r="4" spans="1:18" ht="12.75" x14ac:dyDescent="0.2">
      <c r="A4" s="2206" t="s">
        <v>1340</v>
      </c>
      <c r="B4" s="2206"/>
      <c r="C4" s="2206"/>
      <c r="D4" s="2206"/>
      <c r="E4" s="2206"/>
      <c r="F4" s="2206"/>
      <c r="G4" s="2206"/>
      <c r="H4" s="2206"/>
      <c r="I4" s="2206"/>
      <c r="J4" s="2206"/>
      <c r="K4" s="2206"/>
      <c r="L4" s="2206"/>
      <c r="M4" s="2206"/>
      <c r="N4" s="2206"/>
      <c r="O4" s="2206"/>
      <c r="P4" s="2206"/>
      <c r="Q4" s="2206"/>
      <c r="R4" s="220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Joppa-Maple Grove UD 38</v>
      </c>
      <c r="E7" s="136"/>
      <c r="G7" s="137"/>
      <c r="H7" s="138"/>
      <c r="I7" s="138"/>
      <c r="J7" s="138"/>
      <c r="K7" s="138"/>
      <c r="L7"/>
      <c r="M7"/>
      <c r="N7"/>
      <c r="O7"/>
      <c r="P7"/>
    </row>
    <row r="8" spans="1:18" ht="12.75" x14ac:dyDescent="0.2">
      <c r="A8"/>
      <c r="B8"/>
      <c r="C8" s="134" t="s">
        <v>1341</v>
      </c>
      <c r="D8" s="139">
        <f>COVER!A13</f>
        <v>21061038026</v>
      </c>
      <c r="E8" s="140"/>
      <c r="G8"/>
      <c r="H8"/>
      <c r="I8"/>
      <c r="J8"/>
      <c r="K8"/>
      <c r="L8"/>
      <c r="M8"/>
      <c r="N8"/>
      <c r="O8"/>
      <c r="P8"/>
    </row>
    <row r="9" spans="1:18" ht="12.75" x14ac:dyDescent="0.2">
      <c r="A9"/>
      <c r="B9"/>
      <c r="C9" s="134" t="s">
        <v>829</v>
      </c>
      <c r="D9" s="334" t="str">
        <f>COVER!A15</f>
        <v>Massac</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2927523</v>
      </c>
      <c r="I12" s="1162"/>
      <c r="J12" s="1162"/>
      <c r="K12" s="1163">
        <f>TRUNC((H12/H13*100000),5)/100000</f>
        <v>0.86027179959999989</v>
      </c>
      <c r="L12" s="1164"/>
      <c r="M12" s="102" t="s">
        <v>1364</v>
      </c>
      <c r="N12" s="102"/>
      <c r="O12" s="1165">
        <v>0.35</v>
      </c>
      <c r="P12" s="154"/>
      <c r="Q12" s="154"/>
    </row>
    <row r="13" spans="1:18" s="156" customFormat="1" ht="11.25" x14ac:dyDescent="0.2">
      <c r="A13" s="154"/>
      <c r="B13" s="1159"/>
      <c r="C13" s="2202" t="s">
        <v>1640</v>
      </c>
      <c r="D13" s="2203"/>
      <c r="E13" s="154"/>
      <c r="F13" s="326" t="s">
        <v>930</v>
      </c>
      <c r="G13" s="1160"/>
      <c r="H13" s="1161">
        <f>SUM('Acct Summary 7-8'!C8+'Acct Summary 7-8'!D8+'Acct Summary 7-8'!F8+'Acct Summary 7-8'!I8)+H14</f>
        <v>3403021</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3120196</v>
      </c>
      <c r="I17" s="1162"/>
      <c r="J17" s="1168"/>
      <c r="K17" s="1163">
        <f>TRUNC((H17/H18*100000),5)/100000</f>
        <v>0.91689002210000004</v>
      </c>
      <c r="L17" s="1164"/>
      <c r="M17" s="1124" t="s">
        <v>1392</v>
      </c>
      <c r="O17" s="1169" t="str">
        <f>IF(AND(O16="2", J20 &gt; 2),"1",IF(AND(O16 = "1", J20 &gt; 2),"2",IF(AND(O16="1", J20 &gt;1),"1","0")))</f>
        <v>0</v>
      </c>
      <c r="P17" s="154"/>
    </row>
    <row r="18" spans="1:18" s="156" customFormat="1" ht="11.25" x14ac:dyDescent="0.2">
      <c r="A18" s="154"/>
      <c r="B18" s="1159"/>
      <c r="C18" s="2202" t="s">
        <v>1632</v>
      </c>
      <c r="D18" s="2203"/>
      <c r="E18" s="154"/>
      <c r="F18" s="1147" t="s">
        <v>931</v>
      </c>
      <c r="G18" s="1160"/>
      <c r="H18" s="1161">
        <f>SUM('Acct Summary 7-8'!C8+'Acct Summary 7-8'!D8+'Acct Summary 7-8'!F8+'Acct Summary 7-8'!I8)+H19</f>
        <v>3403021</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199" t="s">
        <v>1768</v>
      </c>
      <c r="D24" s="2199"/>
      <c r="E24" s="154"/>
      <c r="F24" s="154" t="s">
        <v>524</v>
      </c>
      <c r="G24" s="1160"/>
      <c r="H24" s="1161">
        <f>SUM('Assets-Liab 5-6'!C4+'Assets-Liab 5-6'!D4+'Assets-Liab 5-6'!F4+'Assets-Liab 5-6'!I4+'Assets-Liab 5-6'!C5+'Assets-Liab 5-6'!D5+'Assets-Liab 5-6'!F5+'Assets-Liab 5-6'!I5)</f>
        <v>2912822</v>
      </c>
      <c r="I24" s="684"/>
      <c r="J24" s="684"/>
      <c r="K24" s="1172">
        <f>TRUNC(((H24/H25*100000)/100000),2)</f>
        <v>336.07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8667.2111100000002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1391971.9205700001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393829</v>
      </c>
      <c r="I32" s="1170"/>
      <c r="J32" s="1170"/>
      <c r="K32" s="1172">
        <f>TRUNC(100-((((H32/H33*100))*100)/100),2)</f>
        <v>90.51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4150426.7280000001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75" right="0.5" top="1" bottom="1" header="0.5" footer="0.65"/>
  <pageSetup scale="80" firstPageNumber="4" orientation="landscape" useFirstPageNumber="1" r:id="rId2"/>
  <headerFooter alignWithMargins="0">
    <oddHeader>&amp;L&amp;8Page &amp;P&amp;C &amp;R&amp;8Page &amp;P</oddHeader>
    <oddFooter>&amp;L&amp;8Printed: &amp;D
&amp;F&amp;CSee Independent Auditors'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F1" colorId="8" zoomScaleNormal="100" workbookViewId="0">
      <pane ySplit="2" topLeftCell="A3" activePane="bottomLeft" state="frozen"/>
      <selection activeCell="I31" sqref="I31"/>
      <selection pane="bottomLeft" activeCell="I39" sqref="I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7"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1763904</v>
      </c>
      <c r="D4" s="412">
        <v>830141</v>
      </c>
      <c r="E4" s="412"/>
      <c r="F4" s="412">
        <v>318777</v>
      </c>
      <c r="G4" s="412">
        <v>46656</v>
      </c>
      <c r="H4" s="412"/>
      <c r="I4" s="412"/>
      <c r="J4" s="436">
        <v>66414</v>
      </c>
      <c r="K4" s="412">
        <v>122234</v>
      </c>
      <c r="L4" s="412">
        <v>30986</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v>14701</v>
      </c>
      <c r="D12" s="412"/>
      <c r="E12" s="412"/>
      <c r="F12" s="412"/>
      <c r="G12" s="412"/>
      <c r="H12" s="412"/>
      <c r="I12" s="412"/>
      <c r="J12" s="436"/>
      <c r="K12" s="412"/>
      <c r="L12" s="412"/>
      <c r="M12" s="482"/>
      <c r="N12" s="482"/>
    </row>
    <row r="13" spans="1:14" ht="13.5" customHeight="1" thickBot="1" x14ac:dyDescent="0.25">
      <c r="A13" s="464" t="s">
        <v>749</v>
      </c>
      <c r="B13" s="457"/>
      <c r="C13" s="689">
        <f>SUM(C4:C12)</f>
        <v>1778605</v>
      </c>
      <c r="D13" s="689">
        <f t="shared" ref="D13:L13" si="0">SUM(D4:D12)</f>
        <v>830141</v>
      </c>
      <c r="E13" s="689">
        <f t="shared" si="0"/>
        <v>0</v>
      </c>
      <c r="F13" s="689">
        <f t="shared" si="0"/>
        <v>318777</v>
      </c>
      <c r="G13" s="689">
        <f t="shared" si="0"/>
        <v>46656</v>
      </c>
      <c r="H13" s="689">
        <f t="shared" si="0"/>
        <v>0</v>
      </c>
      <c r="I13" s="689">
        <f t="shared" si="0"/>
        <v>0</v>
      </c>
      <c r="J13" s="689">
        <f t="shared" si="0"/>
        <v>66414</v>
      </c>
      <c r="K13" s="689">
        <f t="shared" si="0"/>
        <v>122234</v>
      </c>
      <c r="L13" s="689">
        <f t="shared" si="0"/>
        <v>30986</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38022</v>
      </c>
      <c r="N16" s="719"/>
    </row>
    <row r="17" spans="1:14" s="704" customFormat="1" ht="12.75" customHeight="1" x14ac:dyDescent="0.2">
      <c r="A17" s="718" t="s">
        <v>1753</v>
      </c>
      <c r="B17" s="542">
        <v>230</v>
      </c>
      <c r="C17" s="507"/>
      <c r="D17" s="507"/>
      <c r="E17" s="507"/>
      <c r="F17" s="507"/>
      <c r="G17" s="507"/>
      <c r="H17" s="507"/>
      <c r="I17" s="507"/>
      <c r="J17" s="507"/>
      <c r="K17" s="507"/>
      <c r="L17" s="507"/>
      <c r="M17" s="436">
        <v>3337659</v>
      </c>
      <c r="N17" s="719"/>
    </row>
    <row r="18" spans="1:14" s="704" customFormat="1" ht="12.75" customHeight="1" x14ac:dyDescent="0.2">
      <c r="A18" s="718" t="s">
        <v>1754</v>
      </c>
      <c r="B18" s="542">
        <v>240</v>
      </c>
      <c r="C18" s="507"/>
      <c r="D18" s="507"/>
      <c r="E18" s="507"/>
      <c r="F18" s="507"/>
      <c r="G18" s="507"/>
      <c r="H18" s="507"/>
      <c r="I18" s="507"/>
      <c r="J18" s="507"/>
      <c r="K18" s="507"/>
      <c r="L18" s="507"/>
      <c r="M18" s="436">
        <v>1333910</v>
      </c>
      <c r="N18" s="719"/>
    </row>
    <row r="19" spans="1:14" s="704" customFormat="1" ht="12.75" customHeight="1" x14ac:dyDescent="0.2">
      <c r="A19" s="718" t="s">
        <v>1755</v>
      </c>
      <c r="B19" s="542">
        <v>250</v>
      </c>
      <c r="C19" s="507"/>
      <c r="D19" s="507"/>
      <c r="E19" s="507"/>
      <c r="F19" s="507"/>
      <c r="G19" s="507"/>
      <c r="H19" s="507"/>
      <c r="I19" s="507"/>
      <c r="J19" s="507"/>
      <c r="K19" s="507"/>
      <c r="L19" s="507"/>
      <c r="M19" s="436">
        <v>1414404</v>
      </c>
      <c r="N19" s="719"/>
    </row>
    <row r="20" spans="1:14" s="704" customFormat="1" ht="12.75" customHeight="1" x14ac:dyDescent="0.2">
      <c r="A20" s="718" t="s">
        <v>1756</v>
      </c>
      <c r="B20" s="542">
        <v>260</v>
      </c>
      <c r="C20" s="507"/>
      <c r="D20" s="507"/>
      <c r="E20" s="507"/>
      <c r="F20" s="507"/>
      <c r="G20" s="507"/>
      <c r="H20" s="507"/>
      <c r="I20" s="507"/>
      <c r="J20" s="507"/>
      <c r="K20" s="507"/>
      <c r="L20" s="507"/>
      <c r="M20" s="436">
        <v>5025</v>
      </c>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393829</v>
      </c>
    </row>
    <row r="23" spans="1:14" ht="13.5" customHeight="1" thickBot="1" x14ac:dyDescent="0.25">
      <c r="A23" s="464" t="s">
        <v>748</v>
      </c>
      <c r="B23" s="724"/>
      <c r="C23" s="433"/>
      <c r="D23" s="433"/>
      <c r="E23" s="433"/>
      <c r="F23" s="433"/>
      <c r="G23" s="433"/>
      <c r="H23" s="433"/>
      <c r="I23" s="433"/>
      <c r="J23" s="433"/>
      <c r="K23" s="433"/>
      <c r="L23" s="433"/>
      <c r="M23" s="693">
        <f>SUM(M15:M22)</f>
        <v>6129020</v>
      </c>
      <c r="N23" s="693">
        <f>SUM(N21:N22)</f>
        <v>393829</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30986</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30986</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393829</v>
      </c>
    </row>
    <row r="37" spans="1:14" ht="13.5" thickBot="1" x14ac:dyDescent="0.25">
      <c r="A37" s="464" t="s">
        <v>758</v>
      </c>
      <c r="B37" s="724"/>
      <c r="C37" s="507"/>
      <c r="D37" s="507"/>
      <c r="E37" s="507"/>
      <c r="F37" s="507"/>
      <c r="G37" s="507"/>
      <c r="H37" s="507"/>
      <c r="I37" s="507"/>
      <c r="J37" s="507"/>
      <c r="K37" s="507"/>
      <c r="L37" s="514"/>
      <c r="M37" s="433"/>
      <c r="N37" s="693">
        <f>SUM(N36:N36)</f>
        <v>393829</v>
      </c>
    </row>
    <row r="38" spans="1:14" customFormat="1" ht="13.5" customHeight="1" thickTop="1" x14ac:dyDescent="0.2">
      <c r="A38" s="628" t="s">
        <v>496</v>
      </c>
      <c r="B38" s="542">
        <v>714</v>
      </c>
      <c r="C38" s="727"/>
      <c r="D38" s="727"/>
      <c r="E38" s="727"/>
      <c r="F38" s="727"/>
      <c r="G38" s="727">
        <v>46656</v>
      </c>
      <c r="H38" s="727"/>
      <c r="I38" s="727"/>
      <c r="J38" s="726">
        <v>66414</v>
      </c>
      <c r="K38" s="727">
        <v>122234</v>
      </c>
      <c r="L38" s="1100"/>
      <c r="M38" s="694"/>
      <c r="N38" s="694"/>
    </row>
    <row r="39" spans="1:14" customFormat="1" ht="13.5" customHeight="1" x14ac:dyDescent="0.2">
      <c r="A39" s="628" t="s">
        <v>405</v>
      </c>
      <c r="B39" s="542">
        <v>730</v>
      </c>
      <c r="C39" s="727">
        <v>1778605</v>
      </c>
      <c r="D39" s="727">
        <v>830141</v>
      </c>
      <c r="E39" s="727"/>
      <c r="F39" s="727">
        <v>318777</v>
      </c>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6129020</v>
      </c>
      <c r="N40" s="694"/>
    </row>
    <row r="41" spans="1:14" ht="13.5" customHeight="1" thickBot="1" x14ac:dyDescent="0.25">
      <c r="A41" s="464" t="s">
        <v>760</v>
      </c>
      <c r="B41" s="455"/>
      <c r="C41" s="485">
        <f>(SUM(C34,C37,C38,C39))</f>
        <v>1778605</v>
      </c>
      <c r="D41" s="485">
        <f t="shared" ref="D41:L41" si="2">SUM(D34,D37,D38:D39)</f>
        <v>830141</v>
      </c>
      <c r="E41" s="485">
        <f t="shared" si="2"/>
        <v>0</v>
      </c>
      <c r="F41" s="485">
        <f t="shared" si="2"/>
        <v>318777</v>
      </c>
      <c r="G41" s="485">
        <f t="shared" si="2"/>
        <v>46656</v>
      </c>
      <c r="H41" s="485">
        <f t="shared" si="2"/>
        <v>0</v>
      </c>
      <c r="I41" s="485">
        <f t="shared" si="2"/>
        <v>0</v>
      </c>
      <c r="J41" s="485">
        <f t="shared" si="2"/>
        <v>66414</v>
      </c>
      <c r="K41" s="485">
        <f t="shared" si="2"/>
        <v>122234</v>
      </c>
      <c r="L41" s="485">
        <f t="shared" si="2"/>
        <v>30986</v>
      </c>
      <c r="M41" s="485">
        <f>SUM(M40)</f>
        <v>6129020</v>
      </c>
      <c r="N41" s="485">
        <f>SUM(N37)</f>
        <v>393829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verticalCentered="1" headings="1" gridLinesSet="0"/>
  <pageMargins left="0.9" right="0.9" top="1" bottom="1" header="1" footer="0.65"/>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the Financial Statements.</oddFooter>
  </headerFooter>
  <colBreaks count="1" manualBreakCount="1">
    <brk id="10" max="40"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1260"/>
      <selection activeCell="I39" sqref="I39"/>
      <selection pane="bottomLeft" activeCell="I39" sqref="I3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1"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2">
        <v>1000</v>
      </c>
      <c r="C4" s="695">
        <f>'Revenues 9-14'!C109</f>
        <v>1714477</v>
      </c>
      <c r="D4" s="695">
        <f>'Revenues 9-14'!D109</f>
        <v>529500</v>
      </c>
      <c r="E4" s="695">
        <f>'Revenues 9-14'!E109</f>
        <v>0</v>
      </c>
      <c r="F4" s="695">
        <f>'Revenues 9-14'!F109</f>
        <v>139251</v>
      </c>
      <c r="G4" s="695">
        <f>'Revenues 9-14'!G109</f>
        <v>84237</v>
      </c>
      <c r="H4" s="695">
        <f>'Revenues 9-14'!H109</f>
        <v>0</v>
      </c>
      <c r="I4" s="695">
        <f>'Revenues 9-14'!I109</f>
        <v>14603</v>
      </c>
      <c r="J4" s="695">
        <f>'Revenues 9-14'!J109</f>
        <v>70056</v>
      </c>
      <c r="K4" s="695">
        <f>'Revenues 9-14'!K109</f>
        <v>15367</v>
      </c>
      <c r="L4" s="39"/>
    </row>
    <row r="5" spans="1:13" ht="22.5" x14ac:dyDescent="0.2">
      <c r="A5" s="733" t="s">
        <v>1994</v>
      </c>
      <c r="B5" s="294">
        <v>2000</v>
      </c>
      <c r="C5" s="696">
        <f>'Revenues 9-14'!C114</f>
        <v>34038</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413737</v>
      </c>
      <c r="D6" s="696">
        <f>'Revenues 9-14'!D173</f>
        <v>28259</v>
      </c>
      <c r="E6" s="696">
        <f>'Revenues 9-14'!E173</f>
        <v>0</v>
      </c>
      <c r="F6" s="696">
        <f>'Revenues 9-14'!F173</f>
        <v>104815</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424341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2586593</v>
      </c>
      <c r="D8" s="485">
        <f t="shared" ref="D8:K8" si="0">SUM(D4:D7)</f>
        <v>557759</v>
      </c>
      <c r="E8" s="485">
        <f t="shared" si="0"/>
        <v>0</v>
      </c>
      <c r="F8" s="485">
        <f t="shared" si="0"/>
        <v>244066</v>
      </c>
      <c r="G8" s="485">
        <f t="shared" si="0"/>
        <v>84237</v>
      </c>
      <c r="H8" s="485">
        <f t="shared" si="0"/>
        <v>0</v>
      </c>
      <c r="I8" s="485">
        <f t="shared" si="0"/>
        <v>14603</v>
      </c>
      <c r="J8" s="485">
        <f t="shared" si="0"/>
        <v>70056</v>
      </c>
      <c r="K8" s="485">
        <f t="shared" si="0"/>
        <v>15367</v>
      </c>
      <c r="L8" s="39"/>
    </row>
    <row r="9" spans="1:13" ht="15" thickTop="1" x14ac:dyDescent="0.2">
      <c r="A9" s="1019" t="s">
        <v>348</v>
      </c>
      <c r="B9" s="456">
        <v>3998</v>
      </c>
      <c r="C9" s="418">
        <v>650464</v>
      </c>
      <c r="D9" s="489"/>
      <c r="E9" s="418"/>
      <c r="F9" s="418"/>
      <c r="G9" s="700"/>
      <c r="H9" s="418"/>
      <c r="I9" s="494" t="s">
        <v>1390</v>
      </c>
      <c r="J9" s="435"/>
      <c r="K9" s="418"/>
      <c r="L9" s="39"/>
    </row>
    <row r="10" spans="1:13" s="48" customFormat="1" ht="13.5" thickBot="1" x14ac:dyDescent="0.25">
      <c r="A10" s="464" t="s">
        <v>1394</v>
      </c>
      <c r="B10" s="457"/>
      <c r="C10" s="485">
        <f>SUM(C8:C9)</f>
        <v>3237057</v>
      </c>
      <c r="D10" s="485">
        <f t="shared" ref="D10:K10" si="1">SUM(D8:D9)</f>
        <v>557759</v>
      </c>
      <c r="E10" s="485">
        <f t="shared" si="1"/>
        <v>0</v>
      </c>
      <c r="F10" s="485">
        <f t="shared" si="1"/>
        <v>244066</v>
      </c>
      <c r="G10" s="485">
        <f t="shared" si="1"/>
        <v>84237</v>
      </c>
      <c r="H10" s="485">
        <f t="shared" si="1"/>
        <v>0</v>
      </c>
      <c r="I10" s="485">
        <f t="shared" si="1"/>
        <v>14603</v>
      </c>
      <c r="J10" s="485">
        <f t="shared" si="1"/>
        <v>70056</v>
      </c>
      <c r="K10" s="485">
        <f t="shared" si="1"/>
        <v>15367</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1715216</v>
      </c>
      <c r="D12" s="498" t="s">
        <v>1390</v>
      </c>
      <c r="E12" s="433" t="s">
        <v>1390</v>
      </c>
      <c r="F12" s="433" t="s">
        <v>1390</v>
      </c>
      <c r="G12" s="695">
        <f>'Expenditures 15-22'!K223</f>
        <v>46876</v>
      </c>
      <c r="H12" s="431"/>
      <c r="I12" s="433" t="s">
        <v>1390</v>
      </c>
      <c r="J12" s="433" t="s">
        <v>1390</v>
      </c>
      <c r="K12" s="431" t="s">
        <v>1390</v>
      </c>
      <c r="L12" s="39"/>
    </row>
    <row r="13" spans="1:13" x14ac:dyDescent="0.2">
      <c r="A13" s="734" t="s">
        <v>536</v>
      </c>
      <c r="B13" s="293">
        <v>2000</v>
      </c>
      <c r="C13" s="696">
        <f>'Expenditures 15-22'!K74</f>
        <v>710091</v>
      </c>
      <c r="D13" s="696">
        <f>'Expenditures 15-22'!K129</f>
        <v>375847</v>
      </c>
      <c r="E13" s="482" t="s">
        <v>1390</v>
      </c>
      <c r="F13" s="696">
        <f>'Expenditures 15-22'!K178</f>
        <v>228333</v>
      </c>
      <c r="G13" s="696">
        <f>'Expenditures 15-22'!K273</f>
        <v>54507</v>
      </c>
      <c r="H13" s="696">
        <f>'Expenditures 15-22'!K296</f>
        <v>0</v>
      </c>
      <c r="I13" s="433" t="s">
        <v>1390</v>
      </c>
      <c r="J13" s="749">
        <f>'Expenditures 15-22'!K323</f>
        <v>53685</v>
      </c>
      <c r="K13" s="701">
        <f>'Expenditures 15-22'!K341</f>
        <v>2644</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90709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59410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2516016</v>
      </c>
      <c r="D17" s="485">
        <f t="shared" si="2"/>
        <v>375847</v>
      </c>
      <c r="E17" s="485">
        <f t="shared" si="2"/>
        <v>59410</v>
      </c>
      <c r="F17" s="485">
        <f t="shared" si="2"/>
        <v>228333</v>
      </c>
      <c r="G17" s="485">
        <f t="shared" si="2"/>
        <v>101383</v>
      </c>
      <c r="H17" s="485">
        <f t="shared" si="2"/>
        <v>0</v>
      </c>
      <c r="I17" s="433"/>
      <c r="J17" s="485">
        <f>SUM(J12:J16)</f>
        <v>53685</v>
      </c>
      <c r="K17" s="485">
        <f>SUM(K12:K16)</f>
        <v>2644</v>
      </c>
      <c r="L17" s="39"/>
    </row>
    <row r="18" spans="1:12" ht="15" customHeight="1" thickTop="1" x14ac:dyDescent="0.2">
      <c r="A18" s="1020" t="s">
        <v>1322</v>
      </c>
      <c r="B18" s="258">
        <v>4180</v>
      </c>
      <c r="C18" s="695">
        <f t="shared" ref="C18:H18" si="3">C9</f>
        <v>650464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3166480</v>
      </c>
      <c r="D19" s="485">
        <f t="shared" si="4"/>
        <v>375847</v>
      </c>
      <c r="E19" s="485">
        <f t="shared" si="4"/>
        <v>59410</v>
      </c>
      <c r="F19" s="485">
        <f t="shared" si="4"/>
        <v>228333</v>
      </c>
      <c r="G19" s="485">
        <f t="shared" si="4"/>
        <v>101383</v>
      </c>
      <c r="H19" s="485">
        <f t="shared" si="4"/>
        <v>0</v>
      </c>
      <c r="I19" s="433"/>
      <c r="J19" s="485">
        <f>SUM(J17:J18)</f>
        <v>53685</v>
      </c>
      <c r="K19" s="485">
        <f>SUM(K17:K18)</f>
        <v>2644</v>
      </c>
      <c r="L19" s="39"/>
    </row>
    <row r="20" spans="1:12" ht="27" thickTop="1" thickBot="1" x14ac:dyDescent="0.25">
      <c r="A20" s="458" t="s">
        <v>1323</v>
      </c>
      <c r="B20" s="459"/>
      <c r="C20" s="1018">
        <f>C8-C17</f>
        <v>70577</v>
      </c>
      <c r="D20" s="1018">
        <f t="shared" ref="D20:K20" si="5">D8-D17</f>
        <v>181912</v>
      </c>
      <c r="E20" s="1018">
        <f t="shared" si="5"/>
        <v>-59410</v>
      </c>
      <c r="F20" s="1018">
        <f t="shared" si="5"/>
        <v>15733</v>
      </c>
      <c r="G20" s="1018">
        <f t="shared" si="5"/>
        <v>-17146</v>
      </c>
      <c r="H20" s="1018">
        <f t="shared" si="5"/>
        <v>0</v>
      </c>
      <c r="I20" s="1018">
        <f t="shared" si="5"/>
        <v>14603</v>
      </c>
      <c r="J20" s="1018">
        <f t="shared" si="5"/>
        <v>16371</v>
      </c>
      <c r="K20" s="1018">
        <f t="shared" si="5"/>
        <v>12723</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v>14603</v>
      </c>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53240</v>
      </c>
      <c r="F39" s="507"/>
      <c r="G39" s="507"/>
      <c r="H39" s="507"/>
      <c r="I39" s="507"/>
      <c r="J39" s="507"/>
      <c r="K39" s="507"/>
      <c r="L39" s="504"/>
    </row>
    <row r="40" spans="1:12" s="704" customFormat="1" ht="13.5" customHeight="1" x14ac:dyDescent="0.2">
      <c r="A40" s="1022" t="s">
        <v>747</v>
      </c>
      <c r="B40" s="542">
        <v>7700</v>
      </c>
      <c r="C40" s="507"/>
      <c r="D40" s="507"/>
      <c r="E40" s="749">
        <f>SUM(C66:D69)</f>
        <v>6170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14603</v>
      </c>
      <c r="D44" s="692">
        <f t="shared" ref="D44:K44" si="6">SUM(D24:D43)</f>
        <v>0</v>
      </c>
      <c r="E44" s="692">
        <f t="shared" si="6"/>
        <v>59410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14603</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v>53240</v>
      </c>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v>6170</v>
      </c>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59410</v>
      </c>
      <c r="E76" s="692">
        <f t="shared" si="7"/>
        <v>0</v>
      </c>
      <c r="F76" s="692">
        <f t="shared" si="7"/>
        <v>0</v>
      </c>
      <c r="G76" s="692">
        <f t="shared" si="7"/>
        <v>0</v>
      </c>
      <c r="H76" s="692">
        <f t="shared" si="7"/>
        <v>0</v>
      </c>
      <c r="I76" s="692">
        <f t="shared" si="7"/>
        <v>14603</v>
      </c>
      <c r="J76" s="692">
        <f t="shared" si="7"/>
        <v>0</v>
      </c>
      <c r="K76" s="692">
        <f t="shared" si="7"/>
        <v>0</v>
      </c>
      <c r="L76" s="504"/>
    </row>
    <row r="77" spans="1:12" ht="14.25" thickTop="1" thickBot="1" x14ac:dyDescent="0.25">
      <c r="A77" s="1027" t="s">
        <v>1402</v>
      </c>
      <c r="B77" s="710"/>
      <c r="C77" s="444">
        <f t="shared" ref="C77:K77" si="8">C44-C76</f>
        <v>14603</v>
      </c>
      <c r="D77" s="444">
        <f t="shared" si="8"/>
        <v>-59410</v>
      </c>
      <c r="E77" s="444">
        <f t="shared" si="8"/>
        <v>59410</v>
      </c>
      <c r="F77" s="444">
        <f t="shared" si="8"/>
        <v>0</v>
      </c>
      <c r="G77" s="444">
        <f t="shared" si="8"/>
        <v>0</v>
      </c>
      <c r="H77" s="444">
        <f t="shared" si="8"/>
        <v>0</v>
      </c>
      <c r="I77" s="444">
        <f t="shared" si="8"/>
        <v>-14603</v>
      </c>
      <c r="J77" s="444">
        <f t="shared" si="8"/>
        <v>0</v>
      </c>
      <c r="K77" s="444">
        <f t="shared" si="8"/>
        <v>0</v>
      </c>
      <c r="L77" s="39"/>
    </row>
    <row r="78" spans="1:12" ht="29.25" customHeight="1" thickTop="1" thickBot="1" x14ac:dyDescent="0.25">
      <c r="A78" s="2209" t="s">
        <v>700</v>
      </c>
      <c r="B78" s="2210"/>
      <c r="C78" s="443">
        <f t="shared" ref="C78:K78" si="9">C20+C77</f>
        <v>85180</v>
      </c>
      <c r="D78" s="443">
        <f t="shared" si="9"/>
        <v>122502</v>
      </c>
      <c r="E78" s="443">
        <f t="shared" si="9"/>
        <v>0</v>
      </c>
      <c r="F78" s="443">
        <f t="shared" si="9"/>
        <v>15733</v>
      </c>
      <c r="G78" s="443">
        <f t="shared" si="9"/>
        <v>-17146</v>
      </c>
      <c r="H78" s="443">
        <f t="shared" si="9"/>
        <v>0</v>
      </c>
      <c r="I78" s="443">
        <f t="shared" si="9"/>
        <v>0</v>
      </c>
      <c r="J78" s="443">
        <f t="shared" si="9"/>
        <v>16371</v>
      </c>
      <c r="K78" s="443">
        <f t="shared" si="9"/>
        <v>12723</v>
      </c>
      <c r="L78" s="505"/>
    </row>
    <row r="79" spans="1:12" ht="13.5" thickTop="1" x14ac:dyDescent="0.2">
      <c r="A79" s="820" t="s">
        <v>1936</v>
      </c>
      <c r="B79" s="460"/>
      <c r="C79" s="435">
        <v>1693425</v>
      </c>
      <c r="D79" s="703">
        <v>707639</v>
      </c>
      <c r="E79" s="703">
        <v>0</v>
      </c>
      <c r="F79" s="703">
        <v>303044</v>
      </c>
      <c r="G79" s="703">
        <v>63802</v>
      </c>
      <c r="H79" s="703">
        <v>0</v>
      </c>
      <c r="I79" s="703">
        <v>0</v>
      </c>
      <c r="J79" s="703">
        <v>50043</v>
      </c>
      <c r="K79" s="703">
        <v>109511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1778605</v>
      </c>
      <c r="D81" s="485">
        <f>SUM(D78:D80)</f>
        <v>830141</v>
      </c>
      <c r="E81" s="485">
        <f t="shared" ref="E81:K81" si="10">SUM(E78:E80)</f>
        <v>0</v>
      </c>
      <c r="F81" s="485">
        <f t="shared" si="10"/>
        <v>318777</v>
      </c>
      <c r="G81" s="485">
        <f t="shared" si="10"/>
        <v>46656</v>
      </c>
      <c r="H81" s="485">
        <f t="shared" si="10"/>
        <v>0</v>
      </c>
      <c r="I81" s="485">
        <f t="shared" si="10"/>
        <v>0</v>
      </c>
      <c r="J81" s="485">
        <f t="shared" si="10"/>
        <v>66414</v>
      </c>
      <c r="K81" s="485">
        <f t="shared" si="10"/>
        <v>122234</v>
      </c>
      <c r="L81" s="39"/>
    </row>
    <row r="82" spans="1:12" ht="0.75" customHeight="1" thickTop="1" thickBot="1" x14ac:dyDescent="0.25">
      <c r="A82" s="632" t="s">
        <v>406</v>
      </c>
      <c r="B82" s="630"/>
      <c r="C82" s="1136">
        <f>(C81-C79)</f>
        <v>85180</v>
      </c>
      <c r="D82" s="1136">
        <f t="shared" ref="D82:K82" si="11">(D81-D79)</f>
        <v>122502</v>
      </c>
      <c r="E82" s="1136">
        <f t="shared" si="11"/>
        <v>0</v>
      </c>
      <c r="F82" s="1136">
        <f t="shared" si="11"/>
        <v>15733</v>
      </c>
      <c r="G82" s="1136">
        <f t="shared" si="11"/>
        <v>-17146</v>
      </c>
      <c r="H82" s="1136">
        <f t="shared" si="11"/>
        <v>0</v>
      </c>
      <c r="I82" s="1136">
        <f t="shared" si="11"/>
        <v>0</v>
      </c>
      <c r="J82" s="1136">
        <f t="shared" si="11"/>
        <v>16371</v>
      </c>
      <c r="K82" s="1136">
        <f t="shared" si="11"/>
        <v>12723</v>
      </c>
    </row>
    <row r="83" spans="1:12" ht="14.25" hidden="1" thickTop="1" thickBot="1" x14ac:dyDescent="0.25">
      <c r="A83" s="729" t="s">
        <v>407</v>
      </c>
      <c r="B83" s="631"/>
      <c r="C83" s="1137">
        <f>C82/C81</f>
        <v>4.7891465502458389E-2</v>
      </c>
      <c r="D83" s="1137">
        <f t="shared" ref="D83:K83" si="12">D82/D81</f>
        <v>0.14756770235417838</v>
      </c>
      <c r="E83" s="1137" t="e">
        <f t="shared" si="12"/>
        <v>#DIV/0!</v>
      </c>
      <c r="F83" s="1137">
        <f t="shared" si="12"/>
        <v>4.9354250777189072E-2</v>
      </c>
      <c r="G83" s="1137">
        <f t="shared" si="12"/>
        <v>-0.3674982853223594</v>
      </c>
      <c r="H83" s="1137" t="e">
        <f t="shared" si="12"/>
        <v>#DIV/0!</v>
      </c>
      <c r="I83" s="1137" t="e">
        <f t="shared" si="12"/>
        <v>#DIV/0!</v>
      </c>
      <c r="J83" s="1137">
        <f t="shared" si="12"/>
        <v>0.24649923208961966</v>
      </c>
      <c r="K83" s="1137">
        <f t="shared" si="12"/>
        <v>0.10408724250208616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9" right="0.9" top="1.25" bottom="0.75" header="0.75" footer="0.4"/>
  <pageSetup scale="6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Layout" topLeftCell="A16" colorId="8" zoomScaleNormal="100" zoomScaleSheetLayoutView="75" workbookViewId="0">
      <selection activeCell="I39" sqref="I3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1" t="s">
        <v>1976</v>
      </c>
      <c r="B1" s="76"/>
      <c r="C1" s="57" t="s">
        <v>504</v>
      </c>
      <c r="D1" s="57" t="s">
        <v>505</v>
      </c>
      <c r="E1" s="57" t="s">
        <v>506</v>
      </c>
      <c r="F1" s="57" t="s">
        <v>507</v>
      </c>
      <c r="G1" s="57" t="s">
        <v>508</v>
      </c>
      <c r="H1" s="57" t="s">
        <v>509</v>
      </c>
      <c r="I1" s="57" t="s">
        <v>510</v>
      </c>
      <c r="J1" s="57" t="s">
        <v>511</v>
      </c>
      <c r="K1" s="57" t="s">
        <v>875</v>
      </c>
    </row>
    <row r="2" spans="1:12" ht="36" x14ac:dyDescent="0.2">
      <c r="A2" s="221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1255617</v>
      </c>
      <c r="D5" s="418">
        <v>239852</v>
      </c>
      <c r="E5" s="412"/>
      <c r="F5" s="806">
        <v>136191</v>
      </c>
      <c r="G5" s="412">
        <v>36678</v>
      </c>
      <c r="H5" s="412"/>
      <c r="I5" s="412">
        <v>14476</v>
      </c>
      <c r="J5" s="436">
        <v>69269</v>
      </c>
      <c r="K5" s="412">
        <v>14476</v>
      </c>
    </row>
    <row r="6" spans="1:12" ht="14.25" x14ac:dyDescent="0.2">
      <c r="A6" s="913" t="s">
        <v>482</v>
      </c>
      <c r="B6" s="40">
        <v>1130</v>
      </c>
      <c r="C6" s="412"/>
      <c r="D6" s="412">
        <v>550</v>
      </c>
      <c r="E6" s="481"/>
      <c r="F6" s="481"/>
      <c r="G6" s="433"/>
      <c r="H6" s="433"/>
      <c r="I6" s="433"/>
      <c r="J6" s="433"/>
      <c r="K6" s="433"/>
    </row>
    <row r="7" spans="1:12" x14ac:dyDescent="0.2">
      <c r="A7" s="913" t="s">
        <v>117</v>
      </c>
      <c r="B7" s="259">
        <v>1140</v>
      </c>
      <c r="C7" s="412">
        <v>11582</v>
      </c>
      <c r="D7" s="412"/>
      <c r="E7" s="433"/>
      <c r="F7" s="436"/>
      <c r="G7" s="436"/>
      <c r="H7" s="436"/>
      <c r="I7" s="433"/>
      <c r="J7" s="433"/>
      <c r="K7" s="433"/>
    </row>
    <row r="8" spans="1:12" x14ac:dyDescent="0.2">
      <c r="A8" s="913" t="s">
        <v>483</v>
      </c>
      <c r="B8" s="40">
        <v>1150</v>
      </c>
      <c r="C8" s="481"/>
      <c r="D8" s="481"/>
      <c r="E8" s="507"/>
      <c r="F8" s="507"/>
      <c r="G8" s="418">
        <v>36677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1267199</v>
      </c>
      <c r="D12" s="484">
        <f t="shared" si="0"/>
        <v>240402</v>
      </c>
      <c r="E12" s="484">
        <f t="shared" si="0"/>
        <v>0</v>
      </c>
      <c r="F12" s="484">
        <f t="shared" si="0"/>
        <v>136191</v>
      </c>
      <c r="G12" s="484">
        <f t="shared" si="0"/>
        <v>73355</v>
      </c>
      <c r="H12" s="484">
        <f t="shared" si="0"/>
        <v>0</v>
      </c>
      <c r="I12" s="484">
        <f t="shared" si="0"/>
        <v>14476</v>
      </c>
      <c r="J12" s="484">
        <f t="shared" si="0"/>
        <v>69269</v>
      </c>
      <c r="K12" s="485">
        <f t="shared" si="0"/>
        <v>14476</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7231</v>
      </c>
      <c r="D14" s="412">
        <v>1372</v>
      </c>
      <c r="E14" s="412"/>
      <c r="F14" s="412">
        <v>777</v>
      </c>
      <c r="G14" s="412">
        <v>419</v>
      </c>
      <c r="H14" s="412"/>
      <c r="I14" s="412">
        <v>83</v>
      </c>
      <c r="J14" s="436">
        <v>395</v>
      </c>
      <c r="K14" s="412">
        <v>83</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395037</v>
      </c>
      <c r="D16" s="412">
        <v>282446</v>
      </c>
      <c r="E16" s="412"/>
      <c r="F16" s="412"/>
      <c r="G16" s="412">
        <v>10000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402268</v>
      </c>
      <c r="D18" s="487">
        <f t="shared" ref="D18:K18" si="1">SUM(D14:D17)</f>
        <v>283818</v>
      </c>
      <c r="E18" s="487">
        <f t="shared" si="1"/>
        <v>0</v>
      </c>
      <c r="F18" s="487">
        <f t="shared" si="1"/>
        <v>777</v>
      </c>
      <c r="G18" s="487">
        <f t="shared" si="1"/>
        <v>10419</v>
      </c>
      <c r="H18" s="487">
        <f t="shared" si="1"/>
        <v>0</v>
      </c>
      <c r="I18" s="487">
        <f t="shared" si="1"/>
        <v>83</v>
      </c>
      <c r="J18" s="487">
        <f t="shared" si="1"/>
        <v>395</v>
      </c>
      <c r="K18" s="1072">
        <f t="shared" si="1"/>
        <v>83</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12569</v>
      </c>
      <c r="D65" s="412">
        <v>4773</v>
      </c>
      <c r="E65" s="412"/>
      <c r="F65" s="436">
        <v>2283</v>
      </c>
      <c r="G65" s="412">
        <v>463</v>
      </c>
      <c r="H65" s="412"/>
      <c r="I65" s="412">
        <v>44</v>
      </c>
      <c r="J65" s="436">
        <v>392</v>
      </c>
      <c r="K65" s="412">
        <v>808</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12569</v>
      </c>
      <c r="D67" s="485">
        <f t="shared" ref="D67:K67" si="2">SUM(D65:D66)</f>
        <v>4773</v>
      </c>
      <c r="E67" s="485">
        <f t="shared" si="2"/>
        <v>0</v>
      </c>
      <c r="F67" s="485">
        <f t="shared" si="2"/>
        <v>2283</v>
      </c>
      <c r="G67" s="485">
        <f t="shared" si="2"/>
        <v>463</v>
      </c>
      <c r="H67" s="485">
        <f t="shared" si="2"/>
        <v>0</v>
      </c>
      <c r="I67" s="485">
        <f t="shared" si="2"/>
        <v>44</v>
      </c>
      <c r="J67" s="485">
        <f t="shared" si="2"/>
        <v>392</v>
      </c>
      <c r="K67" s="485">
        <f t="shared" si="2"/>
        <v>808</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278</v>
      </c>
      <c r="D69" s="433"/>
      <c r="E69" s="433"/>
      <c r="F69" s="433"/>
      <c r="G69" s="433"/>
      <c r="H69" s="433"/>
      <c r="I69" s="433"/>
      <c r="J69" s="433"/>
      <c r="K69" s="433"/>
    </row>
    <row r="70" spans="1:11" ht="12.75" customHeight="1" x14ac:dyDescent="0.2">
      <c r="A70" s="913" t="s">
        <v>1178</v>
      </c>
      <c r="B70" s="40">
        <v>1612</v>
      </c>
      <c r="C70" s="483">
        <v>4</v>
      </c>
      <c r="D70" s="433"/>
      <c r="E70" s="433"/>
      <c r="F70" s="433"/>
      <c r="G70" s="433"/>
      <c r="H70" s="433"/>
      <c r="I70" s="433"/>
      <c r="J70" s="433"/>
      <c r="K70" s="433"/>
    </row>
    <row r="71" spans="1:11" ht="12.75" customHeight="1" x14ac:dyDescent="0.2">
      <c r="A71" s="913" t="s">
        <v>313</v>
      </c>
      <c r="B71" s="40">
        <v>1613</v>
      </c>
      <c r="C71" s="483">
        <v>1983</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2272</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4537</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8379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2164</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10543</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2340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2340</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897</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v>400</v>
      </c>
      <c r="D106" s="491"/>
      <c r="E106" s="436"/>
      <c r="F106" s="436"/>
      <c r="G106" s="436"/>
      <c r="H106" s="436"/>
      <c r="I106" s="431"/>
      <c r="J106" s="436"/>
      <c r="K106" s="436"/>
    </row>
    <row r="107" spans="1:12" ht="12.75" customHeight="1" x14ac:dyDescent="0.2">
      <c r="A107" s="913" t="s">
        <v>82</v>
      </c>
      <c r="B107" s="40">
        <v>1999</v>
      </c>
      <c r="C107" s="483">
        <v>13724</v>
      </c>
      <c r="D107" s="412">
        <v>507</v>
      </c>
      <c r="E107" s="412"/>
      <c r="F107" s="412"/>
      <c r="G107" s="412"/>
      <c r="H107" s="412"/>
      <c r="I107" s="412"/>
      <c r="J107" s="436"/>
      <c r="K107" s="412"/>
    </row>
    <row r="108" spans="1:12" ht="12.75" customHeight="1" thickBot="1" x14ac:dyDescent="0.25">
      <c r="A108" s="464" t="s">
        <v>577</v>
      </c>
      <c r="B108" s="738"/>
      <c r="C108" s="484">
        <f>SUM(C95:C107)</f>
        <v>15021</v>
      </c>
      <c r="D108" s="484">
        <f t="shared" ref="D108:K108" si="3">SUM(D95:D107)</f>
        <v>507</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1714477</v>
      </c>
      <c r="D109" s="493">
        <f t="shared" si="4"/>
        <v>529500</v>
      </c>
      <c r="E109" s="493">
        <f t="shared" si="4"/>
        <v>0</v>
      </c>
      <c r="F109" s="493">
        <f t="shared" si="4"/>
        <v>139251</v>
      </c>
      <c r="G109" s="493">
        <f t="shared" si="4"/>
        <v>84237</v>
      </c>
      <c r="H109" s="493">
        <f t="shared" si="4"/>
        <v>0</v>
      </c>
      <c r="I109" s="493">
        <f t="shared" si="4"/>
        <v>14603</v>
      </c>
      <c r="J109" s="493">
        <f t="shared" si="4"/>
        <v>70056</v>
      </c>
      <c r="K109" s="443">
        <f t="shared" si="4"/>
        <v>15367</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v>28272</v>
      </c>
      <c r="D111" s="418"/>
      <c r="E111" s="492"/>
      <c r="F111" s="418"/>
      <c r="G111" s="418"/>
      <c r="H111" s="492"/>
      <c r="I111" s="433"/>
      <c r="J111" s="433"/>
      <c r="K111" s="433"/>
    </row>
    <row r="112" spans="1:12" ht="12.75" customHeight="1" x14ac:dyDescent="0.2">
      <c r="A112" s="913" t="s">
        <v>985</v>
      </c>
      <c r="B112" s="40">
        <v>2200</v>
      </c>
      <c r="C112" s="483">
        <v>5766</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34038</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1">
        <v>3001</v>
      </c>
      <c r="C117" s="489">
        <v>282591</v>
      </c>
      <c r="D117" s="418">
        <v>28259</v>
      </c>
      <c r="E117" s="412"/>
      <c r="F117" s="418"/>
      <c r="G117" s="418"/>
      <c r="H117" s="412"/>
      <c r="I117" s="433"/>
      <c r="J117" s="436"/>
      <c r="K117" s="412"/>
    </row>
    <row r="118" spans="1:11" ht="12.75" customHeight="1" x14ac:dyDescent="0.2">
      <c r="A118" s="477" t="s">
        <v>1760</v>
      </c>
      <c r="B118" s="261">
        <v>3002</v>
      </c>
      <c r="C118" s="483"/>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282591</v>
      </c>
      <c r="D121" s="484">
        <f t="shared" si="5"/>
        <v>28259</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1841</v>
      </c>
      <c r="B125" s="261">
        <v>3105</v>
      </c>
      <c r="C125" s="412">
        <v>35914</v>
      </c>
      <c r="D125" s="492"/>
      <c r="E125" s="433"/>
      <c r="F125" s="412"/>
      <c r="G125" s="433"/>
      <c r="H125" s="433"/>
      <c r="I125" s="433"/>
      <c r="J125" s="433"/>
      <c r="K125" s="433"/>
    </row>
    <row r="126" spans="1:11" ht="12.75" customHeight="1" x14ac:dyDescent="0.2">
      <c r="A126" s="913" t="s">
        <v>1035</v>
      </c>
      <c r="B126" s="261">
        <v>3110</v>
      </c>
      <c r="C126" s="483">
        <v>35221</v>
      </c>
      <c r="D126" s="412"/>
      <c r="E126" s="433"/>
      <c r="F126" s="412"/>
      <c r="G126" s="433"/>
      <c r="H126" s="433"/>
      <c r="I126" s="433"/>
      <c r="J126" s="433"/>
      <c r="K126" s="433"/>
    </row>
    <row r="127" spans="1:11" ht="12.75" customHeight="1" x14ac:dyDescent="0.2">
      <c r="A127" s="913" t="s">
        <v>112</v>
      </c>
      <c r="B127" s="261">
        <v>3120</v>
      </c>
      <c r="C127" s="412">
        <v>5436</v>
      </c>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76571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1258</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1258</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1624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3655</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90900</v>
      </c>
      <c r="G151" s="436"/>
      <c r="H151" s="433"/>
      <c r="I151" s="433"/>
      <c r="J151" s="433"/>
      <c r="K151" s="433"/>
    </row>
    <row r="152" spans="1:11" ht="12.75" customHeight="1" x14ac:dyDescent="0.2">
      <c r="A152" s="913" t="s">
        <v>1247</v>
      </c>
      <c r="B152" s="261">
        <v>3510</v>
      </c>
      <c r="C152" s="483"/>
      <c r="D152" s="412"/>
      <c r="E152" s="492"/>
      <c r="F152" s="412">
        <v>13915</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104815</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48038</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3" t="s">
        <v>466</v>
      </c>
      <c r="B172" s="2214"/>
      <c r="C172" s="924">
        <f t="shared" ref="C172:K172" si="6">SUM(C131,C140,C144,C145:C149,C154,C155:C170,C171)</f>
        <v>131146</v>
      </c>
      <c r="D172" s="924">
        <f t="shared" si="6"/>
        <v>0</v>
      </c>
      <c r="E172" s="924">
        <f t="shared" si="6"/>
        <v>0</v>
      </c>
      <c r="F172" s="924">
        <f t="shared" si="6"/>
        <v>104815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413737</v>
      </c>
      <c r="D173" s="493">
        <f>SUM(D121,D172)</f>
        <v>28259</v>
      </c>
      <c r="E173" s="493">
        <f>SUM(E121,E172)</f>
        <v>0</v>
      </c>
      <c r="F173" s="493">
        <f t="shared" ref="F173:K173" si="7">SUM(F121,F172)</f>
        <v>104815</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5" t="s">
        <v>1968</v>
      </c>
      <c r="B175" s="2216"/>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1" t="s">
        <v>921</v>
      </c>
      <c r="B178" s="222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9" t="s">
        <v>1969</v>
      </c>
      <c r="B179" s="2220"/>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1" t="s">
        <v>922</v>
      </c>
      <c r="B184" s="222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9" t="s">
        <v>1970</v>
      </c>
      <c r="B185" s="2220"/>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107352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53806</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161158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230517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v>6469</v>
      </c>
      <c r="D210" s="412"/>
      <c r="E210" s="433"/>
      <c r="F210" s="412"/>
      <c r="G210" s="412"/>
      <c r="H210" s="433"/>
      <c r="I210" s="433"/>
      <c r="J210" s="433"/>
      <c r="K210" s="433"/>
    </row>
    <row r="211" spans="1:11" ht="12.75" customHeight="1" thickBot="1" x14ac:dyDescent="0.25">
      <c r="A211" s="464" t="s">
        <v>468</v>
      </c>
      <c r="B211" s="457"/>
      <c r="C211" s="484">
        <f>SUM(C203:C210)</f>
        <v>236986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26197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7" t="s">
        <v>1779</v>
      </c>
      <c r="B273" s="2218"/>
      <c r="C273" s="493">
        <f t="shared" ref="C273:H273" si="10">SUM(C191,C201,C211,C216,C224,C228,C229,C259:C272)</f>
        <v>424341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424341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2586593</v>
      </c>
      <c r="D275" s="493">
        <f t="shared" si="12"/>
        <v>557759</v>
      </c>
      <c r="E275" s="493">
        <f t="shared" si="12"/>
        <v>0</v>
      </c>
      <c r="F275" s="493">
        <f t="shared" si="12"/>
        <v>244066</v>
      </c>
      <c r="G275" s="493">
        <f t="shared" si="12"/>
        <v>84237</v>
      </c>
      <c r="H275" s="493">
        <f t="shared" si="12"/>
        <v>0</v>
      </c>
      <c r="I275" s="493">
        <f t="shared" si="12"/>
        <v>14603</v>
      </c>
      <c r="J275" s="493">
        <f t="shared" si="12"/>
        <v>70056</v>
      </c>
      <c r="K275" s="443">
        <f t="shared" si="12"/>
        <v>15367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9" right="0.9" top="1" bottom="1" header="0.75" footer="0.65"/>
  <pageSetup scale="65"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Layout" topLeftCell="A10" colorId="8" zoomScaleNormal="100" workbookViewId="0">
      <selection activeCell="I39" sqref="I39"/>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1"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3"/>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7" t="s">
        <v>338</v>
      </c>
      <c r="B3" s="2228"/>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961973</v>
      </c>
      <c r="D5" s="412">
        <v>135766</v>
      </c>
      <c r="E5" s="412">
        <v>14279</v>
      </c>
      <c r="F5" s="412">
        <v>16614</v>
      </c>
      <c r="G5" s="412">
        <v>5664</v>
      </c>
      <c r="H5" s="412">
        <v>1482</v>
      </c>
      <c r="I5" s="436"/>
      <c r="J5" s="436"/>
      <c r="K5" s="414">
        <f>SUM(C5:J5)</f>
        <v>1135778</v>
      </c>
      <c r="L5" s="412">
        <v>1173144</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57036</v>
      </c>
      <c r="D7" s="436">
        <v>7561</v>
      </c>
      <c r="E7" s="436"/>
      <c r="F7" s="436"/>
      <c r="G7" s="436"/>
      <c r="H7" s="436"/>
      <c r="I7" s="436"/>
      <c r="J7" s="436"/>
      <c r="K7" s="414">
        <f t="shared" ref="K7:K32" si="0">SUM(C7:J7)</f>
        <v>64597</v>
      </c>
      <c r="L7" s="412">
        <v>66039</v>
      </c>
    </row>
    <row r="8" spans="1:14" x14ac:dyDescent="0.2">
      <c r="A8" s="1817" t="s">
        <v>172</v>
      </c>
      <c r="B8" s="266">
        <v>1200</v>
      </c>
      <c r="C8" s="412">
        <v>205391</v>
      </c>
      <c r="D8" s="412">
        <v>27864</v>
      </c>
      <c r="E8" s="412">
        <v>811</v>
      </c>
      <c r="F8" s="412">
        <v>2120</v>
      </c>
      <c r="G8" s="412"/>
      <c r="H8" s="412"/>
      <c r="I8" s="436"/>
      <c r="J8" s="436"/>
      <c r="K8" s="414">
        <f t="shared" si="0"/>
        <v>236186</v>
      </c>
      <c r="L8" s="412">
        <v>235024</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108824</v>
      </c>
      <c r="D10" s="412">
        <v>54221</v>
      </c>
      <c r="E10" s="412">
        <v>2100</v>
      </c>
      <c r="F10" s="412">
        <v>5454</v>
      </c>
      <c r="G10" s="412">
        <v>4365</v>
      </c>
      <c r="H10" s="412"/>
      <c r="I10" s="436"/>
      <c r="J10" s="436"/>
      <c r="K10" s="414">
        <f t="shared" si="0"/>
        <v>174964</v>
      </c>
      <c r="L10" s="412">
        <v>170229</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27567</v>
      </c>
      <c r="D13" s="412"/>
      <c r="E13" s="412"/>
      <c r="F13" s="412">
        <v>1093</v>
      </c>
      <c r="G13" s="412"/>
      <c r="H13" s="412">
        <v>45</v>
      </c>
      <c r="I13" s="436"/>
      <c r="J13" s="436"/>
      <c r="K13" s="414">
        <f t="shared" si="0"/>
        <v>28705</v>
      </c>
      <c r="L13" s="412">
        <v>29295</v>
      </c>
    </row>
    <row r="14" spans="1:14" x14ac:dyDescent="0.2">
      <c r="A14" s="1817" t="s">
        <v>1139</v>
      </c>
      <c r="B14" s="266">
        <v>1500</v>
      </c>
      <c r="C14" s="412">
        <v>42993</v>
      </c>
      <c r="D14" s="412">
        <v>553</v>
      </c>
      <c r="E14" s="412">
        <v>9605</v>
      </c>
      <c r="F14" s="412">
        <v>7213</v>
      </c>
      <c r="G14" s="412"/>
      <c r="H14" s="412">
        <v>986</v>
      </c>
      <c r="I14" s="436"/>
      <c r="J14" s="436"/>
      <c r="K14" s="414">
        <f t="shared" si="0"/>
        <v>61350</v>
      </c>
      <c r="L14" s="412">
        <v>65124</v>
      </c>
    </row>
    <row r="15" spans="1:14" x14ac:dyDescent="0.2">
      <c r="A15" s="1817" t="s">
        <v>1140</v>
      </c>
      <c r="B15" s="266">
        <v>1600</v>
      </c>
      <c r="C15" s="412"/>
      <c r="D15" s="412"/>
      <c r="E15" s="412"/>
      <c r="F15" s="412"/>
      <c r="G15" s="412"/>
      <c r="H15" s="412"/>
      <c r="I15" s="436"/>
      <c r="J15" s="436"/>
      <c r="K15" s="414">
        <f t="shared" si="0"/>
        <v>0</v>
      </c>
      <c r="L15" s="412"/>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v>13275</v>
      </c>
      <c r="D17" s="436">
        <v>178</v>
      </c>
      <c r="E17" s="436"/>
      <c r="F17" s="436">
        <v>183</v>
      </c>
      <c r="G17" s="436"/>
      <c r="H17" s="436"/>
      <c r="I17" s="436"/>
      <c r="J17" s="436"/>
      <c r="K17" s="414">
        <f t="shared" si="0"/>
        <v>13636</v>
      </c>
      <c r="L17" s="412">
        <v>14734</v>
      </c>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c r="I22" s="413"/>
      <c r="J22" s="507"/>
      <c r="K22" s="414">
        <f t="shared" si="0"/>
        <v>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1417059</v>
      </c>
      <c r="D33" s="415">
        <f t="shared" ref="D33:L33" si="1">SUM(D5:D32)</f>
        <v>226143</v>
      </c>
      <c r="E33" s="415">
        <f t="shared" si="1"/>
        <v>26795</v>
      </c>
      <c r="F33" s="415">
        <f t="shared" si="1"/>
        <v>32677</v>
      </c>
      <c r="G33" s="415">
        <f t="shared" si="1"/>
        <v>10029</v>
      </c>
      <c r="H33" s="415">
        <f t="shared" si="1"/>
        <v>2513</v>
      </c>
      <c r="I33" s="415">
        <f t="shared" si="1"/>
        <v>0</v>
      </c>
      <c r="J33" s="415">
        <f t="shared" si="1"/>
        <v>0</v>
      </c>
      <c r="K33" s="415">
        <f t="shared" si="1"/>
        <v>1715216</v>
      </c>
      <c r="L33" s="415">
        <f t="shared" si="1"/>
        <v>1753589</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c r="D36" s="418"/>
      <c r="E36" s="418">
        <v>18183</v>
      </c>
      <c r="F36" s="418"/>
      <c r="G36" s="418"/>
      <c r="H36" s="418"/>
      <c r="I36" s="436"/>
      <c r="J36" s="436"/>
      <c r="K36" s="414">
        <f t="shared" ref="K36:K41" si="2">SUM(C36:J36)</f>
        <v>18183</v>
      </c>
      <c r="L36" s="412">
        <v>16000</v>
      </c>
    </row>
    <row r="37" spans="1:14" x14ac:dyDescent="0.2">
      <c r="A37" s="1817" t="s">
        <v>1288</v>
      </c>
      <c r="B37" s="266">
        <v>2120</v>
      </c>
      <c r="C37" s="412">
        <v>31691</v>
      </c>
      <c r="D37" s="412">
        <v>423</v>
      </c>
      <c r="E37" s="412">
        <v>679</v>
      </c>
      <c r="F37" s="412"/>
      <c r="G37" s="412"/>
      <c r="H37" s="412"/>
      <c r="I37" s="436"/>
      <c r="J37" s="436"/>
      <c r="K37" s="414">
        <f t="shared" si="2"/>
        <v>32793</v>
      </c>
      <c r="L37" s="412">
        <v>31938</v>
      </c>
    </row>
    <row r="38" spans="1:14" x14ac:dyDescent="0.2">
      <c r="A38" s="1817" t="s">
        <v>222</v>
      </c>
      <c r="B38" s="266">
        <v>2130</v>
      </c>
      <c r="C38" s="412">
        <v>23644</v>
      </c>
      <c r="D38" s="412">
        <v>1113</v>
      </c>
      <c r="E38" s="412">
        <v>398</v>
      </c>
      <c r="F38" s="412">
        <v>617</v>
      </c>
      <c r="G38" s="412"/>
      <c r="H38" s="412"/>
      <c r="I38" s="436"/>
      <c r="J38" s="436"/>
      <c r="K38" s="414">
        <f t="shared" si="2"/>
        <v>25772</v>
      </c>
      <c r="L38" s="412">
        <v>151758</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c r="D40" s="412"/>
      <c r="E40" s="412"/>
      <c r="F40" s="412"/>
      <c r="G40" s="412"/>
      <c r="H40" s="412"/>
      <c r="I40" s="436"/>
      <c r="J40" s="436"/>
      <c r="K40" s="414">
        <f t="shared" si="2"/>
        <v>0</v>
      </c>
      <c r="L40" s="412"/>
    </row>
    <row r="41" spans="1:14" x14ac:dyDescent="0.2">
      <c r="A41" s="1817" t="s">
        <v>1992</v>
      </c>
      <c r="B41" s="266">
        <v>2190</v>
      </c>
      <c r="C41" s="412">
        <v>19404</v>
      </c>
      <c r="D41" s="412">
        <v>610</v>
      </c>
      <c r="E41" s="412"/>
      <c r="F41" s="412"/>
      <c r="G41" s="412"/>
      <c r="H41" s="412"/>
      <c r="I41" s="436"/>
      <c r="J41" s="436"/>
      <c r="K41" s="414">
        <f t="shared" si="2"/>
        <v>20014</v>
      </c>
      <c r="L41" s="412">
        <v>25725</v>
      </c>
    </row>
    <row r="42" spans="1:14" ht="12.75" customHeight="1" thickBot="1" x14ac:dyDescent="0.25">
      <c r="A42" s="887" t="s">
        <v>659</v>
      </c>
      <c r="B42" s="468" t="s">
        <v>832</v>
      </c>
      <c r="C42" s="415">
        <f>SUM(C36:C41)</f>
        <v>74739</v>
      </c>
      <c r="D42" s="415">
        <f t="shared" ref="D42:L42" si="3">SUM(D36:D41)</f>
        <v>2146</v>
      </c>
      <c r="E42" s="415">
        <f t="shared" si="3"/>
        <v>19260</v>
      </c>
      <c r="F42" s="415">
        <f t="shared" si="3"/>
        <v>617</v>
      </c>
      <c r="G42" s="415">
        <f t="shared" si="3"/>
        <v>0</v>
      </c>
      <c r="H42" s="415">
        <f t="shared" si="3"/>
        <v>0</v>
      </c>
      <c r="I42" s="415">
        <f t="shared" si="3"/>
        <v>0</v>
      </c>
      <c r="J42" s="415">
        <f t="shared" si="3"/>
        <v>0</v>
      </c>
      <c r="K42" s="415">
        <f t="shared" si="3"/>
        <v>96762</v>
      </c>
      <c r="L42" s="415">
        <f t="shared" si="3"/>
        <v>225421</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122</v>
      </c>
      <c r="D44" s="418">
        <v>46</v>
      </c>
      <c r="E44" s="418"/>
      <c r="F44" s="418"/>
      <c r="G44" s="418"/>
      <c r="H44" s="418"/>
      <c r="I44" s="436"/>
      <c r="J44" s="436"/>
      <c r="K44" s="420">
        <f>SUM(C44:J44)</f>
        <v>168</v>
      </c>
      <c r="L44" s="418"/>
    </row>
    <row r="45" spans="1:14" x14ac:dyDescent="0.2">
      <c r="A45" s="1817" t="s">
        <v>976</v>
      </c>
      <c r="B45" s="266">
        <v>2220</v>
      </c>
      <c r="C45" s="412">
        <v>11241</v>
      </c>
      <c r="D45" s="412">
        <v>4895</v>
      </c>
      <c r="E45" s="412"/>
      <c r="F45" s="412">
        <v>42</v>
      </c>
      <c r="G45" s="412"/>
      <c r="H45" s="412"/>
      <c r="I45" s="436"/>
      <c r="J45" s="436"/>
      <c r="K45" s="420">
        <f>SUM(C45:J45)</f>
        <v>16178</v>
      </c>
      <c r="L45" s="412">
        <v>15807</v>
      </c>
    </row>
    <row r="46" spans="1:14" x14ac:dyDescent="0.2">
      <c r="A46" s="1817"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11363</v>
      </c>
      <c r="D47" s="415">
        <f t="shared" ref="D47:K47" si="4">SUM(D44:D46)</f>
        <v>4941</v>
      </c>
      <c r="E47" s="415">
        <f t="shared" si="4"/>
        <v>0</v>
      </c>
      <c r="F47" s="415">
        <f t="shared" si="4"/>
        <v>42</v>
      </c>
      <c r="G47" s="415">
        <f t="shared" si="4"/>
        <v>0</v>
      </c>
      <c r="H47" s="415">
        <f t="shared" si="4"/>
        <v>0</v>
      </c>
      <c r="I47" s="415">
        <f t="shared" si="4"/>
        <v>0</v>
      </c>
      <c r="J47" s="415">
        <f t="shared" si="4"/>
        <v>0</v>
      </c>
      <c r="K47" s="415">
        <f t="shared" si="4"/>
        <v>16346</v>
      </c>
      <c r="L47" s="415">
        <f>SUM(L44:L46)</f>
        <v>15807</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v>7032</v>
      </c>
      <c r="D49" s="418">
        <v>308</v>
      </c>
      <c r="E49" s="418">
        <v>45741</v>
      </c>
      <c r="F49" s="418">
        <v>110</v>
      </c>
      <c r="G49" s="418"/>
      <c r="H49" s="418">
        <v>10584</v>
      </c>
      <c r="I49" s="436"/>
      <c r="J49" s="436"/>
      <c r="K49" s="420">
        <f>SUM(C49:J49)</f>
        <v>63775</v>
      </c>
      <c r="L49" s="418">
        <v>32025</v>
      </c>
    </row>
    <row r="50" spans="1:14" x14ac:dyDescent="0.2">
      <c r="A50" s="1817" t="s">
        <v>979</v>
      </c>
      <c r="B50" s="266">
        <v>2320</v>
      </c>
      <c r="C50" s="412">
        <v>65093</v>
      </c>
      <c r="D50" s="412">
        <v>8536</v>
      </c>
      <c r="E50" s="412">
        <v>15281</v>
      </c>
      <c r="F50" s="412">
        <v>21226</v>
      </c>
      <c r="G50" s="412">
        <v>6957</v>
      </c>
      <c r="H50" s="412">
        <v>7617</v>
      </c>
      <c r="I50" s="436"/>
      <c r="J50" s="436"/>
      <c r="K50" s="420">
        <f>SUM(C50:J50)</f>
        <v>124710</v>
      </c>
      <c r="L50" s="412">
        <v>124711</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72125</v>
      </c>
      <c r="D53" s="415">
        <f t="shared" ref="D53:L53" si="5">SUM(D49:D52)</f>
        <v>8844</v>
      </c>
      <c r="E53" s="415">
        <f t="shared" si="5"/>
        <v>61022</v>
      </c>
      <c r="F53" s="415">
        <f t="shared" si="5"/>
        <v>21336</v>
      </c>
      <c r="G53" s="415">
        <f t="shared" si="5"/>
        <v>6957</v>
      </c>
      <c r="H53" s="415">
        <f t="shared" si="5"/>
        <v>18201</v>
      </c>
      <c r="I53" s="415">
        <f t="shared" si="5"/>
        <v>0</v>
      </c>
      <c r="J53" s="415">
        <f t="shared" si="5"/>
        <v>0</v>
      </c>
      <c r="K53" s="415">
        <f t="shared" si="5"/>
        <v>188485</v>
      </c>
      <c r="L53" s="415">
        <f t="shared" si="5"/>
        <v>156736</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112072</v>
      </c>
      <c r="D55" s="418">
        <v>29908</v>
      </c>
      <c r="E55" s="418">
        <v>1397</v>
      </c>
      <c r="F55" s="418">
        <v>1212</v>
      </c>
      <c r="G55" s="418"/>
      <c r="H55" s="418">
        <v>5401</v>
      </c>
      <c r="I55" s="436"/>
      <c r="J55" s="436"/>
      <c r="K55" s="420">
        <f>SUM(C55:J55)</f>
        <v>149990</v>
      </c>
      <c r="L55" s="418">
        <v>145910</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112072</v>
      </c>
      <c r="D57" s="421">
        <f t="shared" ref="D57:K57" si="6">SUM(D55:D56)</f>
        <v>29908</v>
      </c>
      <c r="E57" s="421">
        <f t="shared" si="6"/>
        <v>1397</v>
      </c>
      <c r="F57" s="421">
        <f t="shared" si="6"/>
        <v>1212</v>
      </c>
      <c r="G57" s="421">
        <f t="shared" si="6"/>
        <v>0</v>
      </c>
      <c r="H57" s="421">
        <f t="shared" si="6"/>
        <v>5401</v>
      </c>
      <c r="I57" s="421">
        <f t="shared" si="6"/>
        <v>0</v>
      </c>
      <c r="J57" s="421">
        <f t="shared" si="6"/>
        <v>0</v>
      </c>
      <c r="K57" s="421">
        <f t="shared" si="6"/>
        <v>149990</v>
      </c>
      <c r="L57" s="415">
        <f>SUM(L55:L56)</f>
        <v>145910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62998</v>
      </c>
      <c r="D60" s="412">
        <v>9591</v>
      </c>
      <c r="E60" s="412">
        <v>792</v>
      </c>
      <c r="F60" s="412">
        <v>459</v>
      </c>
      <c r="G60" s="412"/>
      <c r="H60" s="412">
        <v>1127</v>
      </c>
      <c r="I60" s="436"/>
      <c r="J60" s="436"/>
      <c r="K60" s="420">
        <f t="shared" si="7"/>
        <v>74967</v>
      </c>
      <c r="L60" s="412">
        <v>76174</v>
      </c>
      <c r="M60" s="15"/>
      <c r="N60" s="15"/>
    </row>
    <row r="61" spans="1:14" s="16" customFormat="1" x14ac:dyDescent="0.2">
      <c r="A61" s="1817" t="s">
        <v>221</v>
      </c>
      <c r="B61" s="266">
        <v>2540</v>
      </c>
      <c r="C61" s="412"/>
      <c r="D61" s="412"/>
      <c r="E61" s="412">
        <v>12151</v>
      </c>
      <c r="F61" s="412"/>
      <c r="G61" s="412"/>
      <c r="H61" s="412"/>
      <c r="I61" s="436"/>
      <c r="J61" s="436"/>
      <c r="K61" s="420">
        <f t="shared" si="7"/>
        <v>12151</v>
      </c>
      <c r="L61" s="412">
        <v>4151</v>
      </c>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49522</v>
      </c>
      <c r="D63" s="412">
        <v>11354</v>
      </c>
      <c r="E63" s="412">
        <v>4022</v>
      </c>
      <c r="F63" s="412">
        <v>101472</v>
      </c>
      <c r="G63" s="412">
        <v>4560</v>
      </c>
      <c r="H63" s="412">
        <v>460</v>
      </c>
      <c r="I63" s="436"/>
      <c r="J63" s="436"/>
      <c r="K63" s="420">
        <f t="shared" si="7"/>
        <v>171390</v>
      </c>
      <c r="L63" s="412">
        <v>189434</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112520</v>
      </c>
      <c r="D65" s="415">
        <f t="shared" ref="D65:L65" si="8">SUM(D59:D64)</f>
        <v>20945</v>
      </c>
      <c r="E65" s="415">
        <f t="shared" si="8"/>
        <v>16965</v>
      </c>
      <c r="F65" s="415">
        <f t="shared" si="8"/>
        <v>101931</v>
      </c>
      <c r="G65" s="415">
        <f t="shared" si="8"/>
        <v>4560</v>
      </c>
      <c r="H65" s="415">
        <f t="shared" si="8"/>
        <v>1587</v>
      </c>
      <c r="I65" s="415">
        <f t="shared" si="8"/>
        <v>0</v>
      </c>
      <c r="J65" s="415">
        <f t="shared" si="8"/>
        <v>0</v>
      </c>
      <c r="K65" s="415">
        <f t="shared" si="8"/>
        <v>258508</v>
      </c>
      <c r="L65" s="415">
        <f t="shared" si="8"/>
        <v>269759</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382819</v>
      </c>
      <c r="D74" s="425">
        <f t="shared" ref="D74:K74" si="10">SUM(D42,D47,D53,D57,D65,D72,D73)</f>
        <v>66784</v>
      </c>
      <c r="E74" s="425">
        <f t="shared" si="10"/>
        <v>98644</v>
      </c>
      <c r="F74" s="425">
        <f t="shared" si="10"/>
        <v>125138</v>
      </c>
      <c r="G74" s="425">
        <f t="shared" si="10"/>
        <v>11517</v>
      </c>
      <c r="H74" s="425">
        <f t="shared" si="10"/>
        <v>25189</v>
      </c>
      <c r="I74" s="425">
        <f t="shared" si="10"/>
        <v>0</v>
      </c>
      <c r="J74" s="425">
        <f t="shared" si="10"/>
        <v>0</v>
      </c>
      <c r="K74" s="425">
        <f t="shared" si="10"/>
        <v>710091</v>
      </c>
      <c r="L74" s="425">
        <f>SUM(L42,L47,L53,L57,L65,L72,L73)</f>
        <v>813633</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v>73357</v>
      </c>
      <c r="F79" s="413"/>
      <c r="G79" s="413"/>
      <c r="H79" s="412"/>
      <c r="I79" s="507"/>
      <c r="J79" s="507"/>
      <c r="K79" s="414">
        <f t="shared" si="11"/>
        <v>73357</v>
      </c>
      <c r="L79" s="412">
        <v>95000</v>
      </c>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v>17352</v>
      </c>
      <c r="F81" s="413"/>
      <c r="G81" s="413"/>
      <c r="H81" s="412"/>
      <c r="I81" s="507"/>
      <c r="J81" s="507"/>
      <c r="K81" s="414">
        <f t="shared" si="11"/>
        <v>17352</v>
      </c>
      <c r="L81" s="412">
        <v>26000</v>
      </c>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90709</v>
      </c>
      <c r="F84" s="413"/>
      <c r="G84" s="413"/>
      <c r="H84" s="415">
        <f>SUM(H78:H83)</f>
        <v>0</v>
      </c>
      <c r="I84" s="507"/>
      <c r="J84" s="507"/>
      <c r="K84" s="415">
        <f>SUM(K78:K83)</f>
        <v>90709</v>
      </c>
      <c r="L84" s="415">
        <f>SUM(L78:L83)</f>
        <v>121000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90709</v>
      </c>
      <c r="F102" s="413"/>
      <c r="G102" s="413"/>
      <c r="H102" s="425">
        <f>SUM(H84,H92,H100,H101)</f>
        <v>0</v>
      </c>
      <c r="I102" s="507"/>
      <c r="J102" s="507"/>
      <c r="K102" s="425">
        <f>SUM(K84,K92,K100,K101)</f>
        <v>90709</v>
      </c>
      <c r="L102" s="425">
        <f>SUM(L84,L92,L100,L101)</f>
        <v>121000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1799878</v>
      </c>
      <c r="D114" s="415">
        <f t="shared" ref="D114:K114" si="13">SUM(D33,D74,D75,D102,D112,D113)</f>
        <v>292927</v>
      </c>
      <c r="E114" s="415">
        <f t="shared" si="13"/>
        <v>216148</v>
      </c>
      <c r="F114" s="415">
        <f t="shared" si="13"/>
        <v>157815</v>
      </c>
      <c r="G114" s="415">
        <f t="shared" si="13"/>
        <v>21546</v>
      </c>
      <c r="H114" s="415">
        <f>SUM(H33,H74,H75,H102,H112,H113)</f>
        <v>27702</v>
      </c>
      <c r="I114" s="415">
        <f t="shared" si="13"/>
        <v>0</v>
      </c>
      <c r="J114" s="415">
        <f t="shared" si="13"/>
        <v>0</v>
      </c>
      <c r="K114" s="415">
        <f t="shared" si="13"/>
        <v>2516016</v>
      </c>
      <c r="L114" s="415">
        <f>SUM(L33,L74,L75,L102,L112,L113)</f>
        <v>2688222</v>
      </c>
    </row>
    <row r="115" spans="1:14" ht="23.25" thickTop="1" x14ac:dyDescent="0.2">
      <c r="A115" s="1829" t="s">
        <v>1177</v>
      </c>
      <c r="B115" s="892"/>
      <c r="C115" s="416"/>
      <c r="D115" s="416"/>
      <c r="E115" s="416"/>
      <c r="F115" s="416"/>
      <c r="G115" s="416"/>
      <c r="H115" s="416"/>
      <c r="I115" s="416"/>
      <c r="J115" s="416"/>
      <c r="K115" s="440">
        <f>'Revenues 9-14'!C275-'Expenditures 15-22'!K114</f>
        <v>70577</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5" t="s">
        <v>337</v>
      </c>
      <c r="B117" s="2226"/>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v>30042</v>
      </c>
      <c r="D122" s="412">
        <v>3927</v>
      </c>
      <c r="E122" s="412"/>
      <c r="F122" s="412"/>
      <c r="G122" s="412"/>
      <c r="H122" s="412"/>
      <c r="I122" s="436"/>
      <c r="J122" s="436"/>
      <c r="K122" s="415">
        <f>SUM(C122:J122)</f>
        <v>33969</v>
      </c>
      <c r="L122" s="412">
        <v>33968</v>
      </c>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109910</v>
      </c>
      <c r="D124" s="412">
        <v>16410</v>
      </c>
      <c r="E124" s="412">
        <v>65016</v>
      </c>
      <c r="F124" s="412">
        <v>116064</v>
      </c>
      <c r="G124" s="412">
        <v>34478</v>
      </c>
      <c r="H124" s="412"/>
      <c r="I124" s="436"/>
      <c r="J124" s="436"/>
      <c r="K124" s="415">
        <f>SUM(C124:J124)</f>
        <v>341878</v>
      </c>
      <c r="L124" s="412">
        <v>404463</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139952</v>
      </c>
      <c r="D127" s="415">
        <f t="shared" ref="D127:L127" si="14">SUM(D122:D126)</f>
        <v>20337</v>
      </c>
      <c r="E127" s="415">
        <f t="shared" si="14"/>
        <v>65016</v>
      </c>
      <c r="F127" s="415">
        <f t="shared" si="14"/>
        <v>116064</v>
      </c>
      <c r="G127" s="415">
        <f t="shared" si="14"/>
        <v>34478</v>
      </c>
      <c r="H127" s="415">
        <f t="shared" si="14"/>
        <v>0</v>
      </c>
      <c r="I127" s="415">
        <f t="shared" si="14"/>
        <v>0</v>
      </c>
      <c r="J127" s="415">
        <f t="shared" si="14"/>
        <v>0</v>
      </c>
      <c r="K127" s="415">
        <f t="shared" si="14"/>
        <v>375847</v>
      </c>
      <c r="L127" s="415">
        <f t="shared" si="14"/>
        <v>438431</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139952</v>
      </c>
      <c r="D129" s="425">
        <f t="shared" ref="D129:L129" si="15">SUM(D120,D127,D128)</f>
        <v>20337</v>
      </c>
      <c r="E129" s="425">
        <f t="shared" si="15"/>
        <v>65016</v>
      </c>
      <c r="F129" s="425">
        <f t="shared" si="15"/>
        <v>116064</v>
      </c>
      <c r="G129" s="425">
        <f t="shared" si="15"/>
        <v>34478</v>
      </c>
      <c r="H129" s="425">
        <f t="shared" si="15"/>
        <v>0</v>
      </c>
      <c r="I129" s="425">
        <f t="shared" si="15"/>
        <v>0</v>
      </c>
      <c r="J129" s="425">
        <f t="shared" si="15"/>
        <v>0</v>
      </c>
      <c r="K129" s="425">
        <f t="shared" si="15"/>
        <v>375847</v>
      </c>
      <c r="L129" s="425">
        <f t="shared" si="15"/>
        <v>438431</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36" t="s">
        <v>724</v>
      </c>
      <c r="B150" s="2237"/>
      <c r="C150" s="415">
        <f>SUM(C129,C130,C138,C148,C149)</f>
        <v>139952</v>
      </c>
      <c r="D150" s="415">
        <f t="shared" ref="D150:K150" si="16">SUM(D129,D130,D138,D148,D149)</f>
        <v>20337</v>
      </c>
      <c r="E150" s="415">
        <f t="shared" si="16"/>
        <v>65016</v>
      </c>
      <c r="F150" s="415">
        <f t="shared" si="16"/>
        <v>116064</v>
      </c>
      <c r="G150" s="415">
        <f t="shared" si="16"/>
        <v>34478</v>
      </c>
      <c r="H150" s="415">
        <f t="shared" si="16"/>
        <v>0</v>
      </c>
      <c r="I150" s="415">
        <f t="shared" si="16"/>
        <v>0</v>
      </c>
      <c r="J150" s="415">
        <f t="shared" si="16"/>
        <v>0</v>
      </c>
      <c r="K150" s="415">
        <f t="shared" si="16"/>
        <v>375847</v>
      </c>
      <c r="L150" s="415">
        <f>SUM(L129,L130,L138,L148,L149)</f>
        <v>438431</v>
      </c>
    </row>
    <row r="151" spans="1:14" ht="12.75" customHeight="1" thickTop="1" x14ac:dyDescent="0.2">
      <c r="A151" s="2232" t="s">
        <v>1403</v>
      </c>
      <c r="B151" s="2233"/>
      <c r="C151" s="416"/>
      <c r="D151" s="416"/>
      <c r="E151" s="416"/>
      <c r="F151" s="416"/>
      <c r="G151" s="416"/>
      <c r="H151" s="416"/>
      <c r="I151" s="416"/>
      <c r="J151" s="413"/>
      <c r="K151" s="440">
        <f>'Revenues 9-14'!D275-'Expenditures 15-22'!K150</f>
        <v>181912</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5" t="s">
        <v>725</v>
      </c>
      <c r="B153" s="2119"/>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6170</v>
      </c>
      <c r="I163" s="413"/>
      <c r="J163" s="413"/>
      <c r="K163" s="414">
        <f>SUM(C163:H163)</f>
        <v>6170</v>
      </c>
      <c r="L163" s="1867">
        <v>7610</v>
      </c>
    </row>
    <row r="164" spans="1:14" ht="33.75" customHeight="1" x14ac:dyDescent="0.2">
      <c r="A164" s="1837" t="s">
        <v>293</v>
      </c>
      <c r="B164" s="536" t="s">
        <v>32</v>
      </c>
      <c r="C164" s="413"/>
      <c r="D164" s="413"/>
      <c r="E164" s="413"/>
      <c r="F164" s="413"/>
      <c r="G164" s="413"/>
      <c r="H164" s="1870">
        <v>53240</v>
      </c>
      <c r="I164" s="413"/>
      <c r="J164" s="413"/>
      <c r="K164" s="414">
        <f>SUM(C164:J164)</f>
        <v>53240</v>
      </c>
      <c r="L164" s="1870">
        <v>51800</v>
      </c>
    </row>
    <row r="165" spans="1:14" ht="13.5" customHeight="1" thickBot="1" x14ac:dyDescent="0.25">
      <c r="A165" s="1821" t="s">
        <v>885</v>
      </c>
      <c r="B165" s="537" t="s">
        <v>88</v>
      </c>
      <c r="C165" s="413"/>
      <c r="D165" s="413"/>
      <c r="E165" s="426"/>
      <c r="F165" s="413"/>
      <c r="G165" s="413"/>
      <c r="H165" s="1870"/>
      <c r="I165" s="507"/>
      <c r="J165" s="413"/>
      <c r="K165" s="414">
        <f>SUM(C165:J165)</f>
        <v>0</v>
      </c>
      <c r="L165" s="1870"/>
    </row>
    <row r="166" spans="1:14" ht="12.75" customHeight="1" thickTop="1" thickBot="1" x14ac:dyDescent="0.25">
      <c r="A166" s="887" t="s">
        <v>743</v>
      </c>
      <c r="B166" s="468" t="s">
        <v>582</v>
      </c>
      <c r="C166" s="413"/>
      <c r="D166" s="413"/>
      <c r="E166" s="428">
        <f>SUM(E162,E163,E164,E165)</f>
        <v>0</v>
      </c>
      <c r="F166" s="413"/>
      <c r="G166" s="413"/>
      <c r="H166" s="425">
        <f>SUM(H162,H163,H164,H165)</f>
        <v>59410</v>
      </c>
      <c r="I166" s="437"/>
      <c r="J166" s="413"/>
      <c r="K166" s="425">
        <f>SUM(K162,K163,K164,K165)</f>
        <v>59410</v>
      </c>
      <c r="L166" s="425">
        <f>SUM(L162,L163,L164,L165)</f>
        <v>59410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59410</v>
      </c>
      <c r="I168" s="437"/>
      <c r="J168" s="413"/>
      <c r="K168" s="425">
        <f>SUM(K154,K166,K167)</f>
        <v>59410</v>
      </c>
      <c r="L168" s="425">
        <f>SUM(L154,L166,L167)</f>
        <v>59410</v>
      </c>
    </row>
    <row r="169" spans="1:14" ht="23.25" thickTop="1" x14ac:dyDescent="0.2">
      <c r="A169" s="1829" t="s">
        <v>1177</v>
      </c>
      <c r="B169" s="467"/>
      <c r="C169" s="413"/>
      <c r="D169" s="413"/>
      <c r="E169" s="413"/>
      <c r="F169" s="413"/>
      <c r="G169" s="413"/>
      <c r="H169" s="416"/>
      <c r="I169" s="413"/>
      <c r="J169" s="413"/>
      <c r="K169" s="440">
        <f>'Revenues 9-14'!E275-'Expenditures 15-22'!K168</f>
        <v>-59410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c r="D176" s="412"/>
      <c r="E176" s="412">
        <v>228333</v>
      </c>
      <c r="F176" s="412"/>
      <c r="G176" s="412"/>
      <c r="H176" s="412"/>
      <c r="I176" s="436"/>
      <c r="J176" s="436"/>
      <c r="K176" s="414">
        <f>SUM(C176:J176)</f>
        <v>228333</v>
      </c>
      <c r="L176" s="412">
        <v>341679</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0</v>
      </c>
      <c r="D178" s="425">
        <f t="shared" ref="D178:J178" si="17">SUM(D174,D176,D177)</f>
        <v>0</v>
      </c>
      <c r="E178" s="425">
        <f t="shared" si="17"/>
        <v>228333</v>
      </c>
      <c r="F178" s="425">
        <f t="shared" si="17"/>
        <v>0</v>
      </c>
      <c r="G178" s="425">
        <f t="shared" si="17"/>
        <v>0</v>
      </c>
      <c r="H178" s="425">
        <f t="shared" si="17"/>
        <v>0</v>
      </c>
      <c r="I178" s="425">
        <f t="shared" si="17"/>
        <v>0</v>
      </c>
      <c r="J178" s="425">
        <f t="shared" si="17"/>
        <v>0</v>
      </c>
      <c r="K178" s="425">
        <f>SUM(K174,K176,K177)</f>
        <v>228333</v>
      </c>
      <c r="L178" s="425">
        <f>SUM(L174, L176:L177)</f>
        <v>341679</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0</v>
      </c>
      <c r="D204" s="415">
        <f>SUM(D178,D179)</f>
        <v>0</v>
      </c>
      <c r="E204" s="415">
        <f>SUM(E178,E179,E190)</f>
        <v>228333</v>
      </c>
      <c r="F204" s="415">
        <f>SUM(F178,F179)</f>
        <v>0</v>
      </c>
      <c r="G204" s="415">
        <f>SUM(G178,G179)</f>
        <v>0</v>
      </c>
      <c r="H204" s="415">
        <f>SUM(H178,H179,H190,H202,H203)</f>
        <v>0</v>
      </c>
      <c r="I204" s="415">
        <f>SUM(I178,I179)</f>
        <v>0</v>
      </c>
      <c r="J204" s="415">
        <f>SUM(J178,J179)</f>
        <v>0</v>
      </c>
      <c r="K204" s="414">
        <f>SUM(K178,K179,K190,K202,K203)</f>
        <v>228333</v>
      </c>
      <c r="L204" s="415">
        <f>SUM(L178,L179,L190,L202,L203)</f>
        <v>341679</v>
      </c>
    </row>
    <row r="205" spans="1:14" ht="23.25" thickTop="1" x14ac:dyDescent="0.2">
      <c r="A205" s="1829" t="s">
        <v>1177</v>
      </c>
      <c r="B205" s="467"/>
      <c r="C205" s="416"/>
      <c r="D205" s="416"/>
      <c r="E205" s="416"/>
      <c r="F205" s="416"/>
      <c r="G205" s="416"/>
      <c r="H205" s="416"/>
      <c r="I205" s="413"/>
      <c r="J205" s="413"/>
      <c r="K205" s="440">
        <f>'Revenues 9-14'!F275-'Expenditures 15-22'!K204</f>
        <v>15733</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9" t="s">
        <v>1141</v>
      </c>
      <c r="B207" s="2240"/>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16847</v>
      </c>
      <c r="E209" s="413"/>
      <c r="F209" s="413"/>
      <c r="G209" s="413"/>
      <c r="H209" s="413"/>
      <c r="I209" s="413"/>
      <c r="J209" s="413"/>
      <c r="K209" s="414">
        <f>D209</f>
        <v>16847</v>
      </c>
      <c r="L209" s="412">
        <v>20791</v>
      </c>
    </row>
    <row r="210" spans="1:12" x14ac:dyDescent="0.2">
      <c r="A210" s="1817" t="s">
        <v>171</v>
      </c>
      <c r="B210" s="266" t="s">
        <v>1143</v>
      </c>
      <c r="C210" s="413"/>
      <c r="D210" s="436">
        <v>2688</v>
      </c>
      <c r="E210" s="413"/>
      <c r="F210" s="413"/>
      <c r="G210" s="413"/>
      <c r="H210" s="413"/>
      <c r="I210" s="413"/>
      <c r="J210" s="413"/>
      <c r="K210" s="414">
        <f t="shared" ref="K210:K222" si="19">D210</f>
        <v>2688</v>
      </c>
      <c r="L210" s="412">
        <v>2274</v>
      </c>
    </row>
    <row r="211" spans="1:12" x14ac:dyDescent="0.2">
      <c r="A211" s="1817" t="s">
        <v>172</v>
      </c>
      <c r="B211" s="266">
        <v>1200</v>
      </c>
      <c r="C211" s="413"/>
      <c r="D211" s="412">
        <v>18363</v>
      </c>
      <c r="E211" s="413"/>
      <c r="F211" s="413"/>
      <c r="G211" s="413"/>
      <c r="H211" s="413"/>
      <c r="I211" s="413"/>
      <c r="J211" s="413"/>
      <c r="K211" s="414">
        <f t="shared" si="19"/>
        <v>18363</v>
      </c>
      <c r="L211" s="412">
        <v>21800</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v>6462</v>
      </c>
      <c r="E213" s="413"/>
      <c r="F213" s="413"/>
      <c r="G213" s="413"/>
      <c r="H213" s="413"/>
      <c r="I213" s="413"/>
      <c r="J213" s="413"/>
      <c r="K213" s="414">
        <f t="shared" si="19"/>
        <v>6462</v>
      </c>
      <c r="L213" s="412">
        <v>6089</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400</v>
      </c>
      <c r="E216" s="413"/>
      <c r="F216" s="413"/>
      <c r="G216" s="413"/>
      <c r="H216" s="413"/>
      <c r="I216" s="413"/>
      <c r="J216" s="413"/>
      <c r="K216" s="414">
        <f t="shared" si="19"/>
        <v>400</v>
      </c>
      <c r="L216" s="412">
        <v>400</v>
      </c>
    </row>
    <row r="217" spans="1:12" x14ac:dyDescent="0.2">
      <c r="A217" s="1817" t="s">
        <v>1139</v>
      </c>
      <c r="B217" s="266">
        <v>1500</v>
      </c>
      <c r="C217" s="413"/>
      <c r="D217" s="412">
        <v>1924</v>
      </c>
      <c r="E217" s="413"/>
      <c r="F217" s="413"/>
      <c r="G217" s="413"/>
      <c r="H217" s="413"/>
      <c r="I217" s="413"/>
      <c r="J217" s="413"/>
      <c r="K217" s="414">
        <f t="shared" si="19"/>
        <v>1924</v>
      </c>
      <c r="L217" s="412">
        <v>5105</v>
      </c>
    </row>
    <row r="218" spans="1:12" x14ac:dyDescent="0.2">
      <c r="A218" s="1817" t="s">
        <v>1140</v>
      </c>
      <c r="B218" s="266">
        <v>1600</v>
      </c>
      <c r="C218" s="413"/>
      <c r="D218" s="412"/>
      <c r="E218" s="413"/>
      <c r="F218" s="413"/>
      <c r="G218" s="413"/>
      <c r="H218" s="413"/>
      <c r="I218" s="413"/>
      <c r="J218" s="413"/>
      <c r="K218" s="414">
        <f t="shared" si="19"/>
        <v>0</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v>192</v>
      </c>
      <c r="E220" s="413"/>
      <c r="F220" s="413"/>
      <c r="G220" s="413"/>
      <c r="H220" s="413"/>
      <c r="I220" s="413"/>
      <c r="J220" s="413"/>
      <c r="K220" s="414">
        <f t="shared" si="19"/>
        <v>192</v>
      </c>
      <c r="L220" s="412">
        <v>200</v>
      </c>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46876</v>
      </c>
      <c r="E223" s="413"/>
      <c r="F223" s="413"/>
      <c r="G223" s="413"/>
      <c r="H223" s="413"/>
      <c r="I223" s="413"/>
      <c r="J223" s="413"/>
      <c r="K223" s="415">
        <f>SUM(K209:K222)</f>
        <v>46876</v>
      </c>
      <c r="L223" s="415">
        <f>SUM(L209:L222)</f>
        <v>56659</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row>
    <row r="227" spans="1:12" x14ac:dyDescent="0.2">
      <c r="A227" s="1817" t="s">
        <v>1288</v>
      </c>
      <c r="B227" s="266">
        <v>2120</v>
      </c>
      <c r="C227" s="413"/>
      <c r="D227" s="412">
        <v>460</v>
      </c>
      <c r="E227" s="413"/>
      <c r="F227" s="413"/>
      <c r="G227" s="413"/>
      <c r="H227" s="413"/>
      <c r="I227" s="413"/>
      <c r="J227" s="413"/>
      <c r="K227" s="414">
        <f t="shared" si="20"/>
        <v>460</v>
      </c>
      <c r="L227" s="412">
        <v>500</v>
      </c>
    </row>
    <row r="228" spans="1:12" x14ac:dyDescent="0.2">
      <c r="A228" s="1817" t="s">
        <v>222</v>
      </c>
      <c r="B228" s="266">
        <v>2130</v>
      </c>
      <c r="C228" s="413"/>
      <c r="D228" s="412">
        <v>3892</v>
      </c>
      <c r="E228" s="413"/>
      <c r="F228" s="413"/>
      <c r="G228" s="413"/>
      <c r="H228" s="413"/>
      <c r="I228" s="413"/>
      <c r="J228" s="413"/>
      <c r="K228" s="414">
        <f t="shared" si="20"/>
        <v>3892</v>
      </c>
      <c r="L228" s="412">
        <v>6768</v>
      </c>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c r="E230" s="413"/>
      <c r="F230" s="413"/>
      <c r="G230" s="413"/>
      <c r="H230" s="413"/>
      <c r="I230" s="413"/>
      <c r="J230" s="413"/>
      <c r="K230" s="414">
        <f t="shared" si="20"/>
        <v>0</v>
      </c>
      <c r="L230" s="412"/>
    </row>
    <row r="231" spans="1:12" x14ac:dyDescent="0.2">
      <c r="A231" s="1817" t="s">
        <v>173</v>
      </c>
      <c r="B231" s="266">
        <v>2190</v>
      </c>
      <c r="C231" s="413"/>
      <c r="D231" s="412">
        <v>558</v>
      </c>
      <c r="E231" s="413"/>
      <c r="F231" s="413"/>
      <c r="G231" s="413"/>
      <c r="H231" s="413"/>
      <c r="I231" s="413"/>
      <c r="J231" s="413"/>
      <c r="K231" s="414">
        <f t="shared" si="20"/>
        <v>558</v>
      </c>
      <c r="L231" s="412">
        <v>2924</v>
      </c>
    </row>
    <row r="232" spans="1:12" ht="12.75" customHeight="1" thickBot="1" x14ac:dyDescent="0.25">
      <c r="A232" s="887" t="s">
        <v>659</v>
      </c>
      <c r="B232" s="465" t="s">
        <v>832</v>
      </c>
      <c r="C232" s="413"/>
      <c r="D232" s="415">
        <f>SUM(D226:D231)</f>
        <v>4910</v>
      </c>
      <c r="E232" s="413"/>
      <c r="F232" s="413"/>
      <c r="G232" s="413"/>
      <c r="H232" s="413"/>
      <c r="I232" s="413"/>
      <c r="J232" s="413"/>
      <c r="K232" s="415">
        <f>SUM(K226:K231)</f>
        <v>4910</v>
      </c>
      <c r="L232" s="415">
        <f>SUM(L226:L231)</f>
        <v>10192</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c r="E234" s="413"/>
      <c r="F234" s="413"/>
      <c r="G234" s="413"/>
      <c r="H234" s="413"/>
      <c r="I234" s="413"/>
      <c r="J234" s="413"/>
      <c r="K234" s="420">
        <f>D234</f>
        <v>0</v>
      </c>
      <c r="L234" s="418"/>
    </row>
    <row r="235" spans="1:12" x14ac:dyDescent="0.2">
      <c r="A235" s="1817" t="s">
        <v>976</v>
      </c>
      <c r="B235" s="266">
        <v>2220</v>
      </c>
      <c r="C235" s="413"/>
      <c r="D235" s="412">
        <v>1851</v>
      </c>
      <c r="E235" s="413"/>
      <c r="F235" s="413"/>
      <c r="G235" s="413"/>
      <c r="H235" s="413"/>
      <c r="I235" s="413"/>
      <c r="J235" s="413"/>
      <c r="K235" s="420">
        <f>D235</f>
        <v>1851</v>
      </c>
      <c r="L235" s="412">
        <v>2044</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1851</v>
      </c>
      <c r="E237" s="413"/>
      <c r="F237" s="413"/>
      <c r="G237" s="413"/>
      <c r="H237" s="413"/>
      <c r="I237" s="413"/>
      <c r="J237" s="413"/>
      <c r="K237" s="415">
        <f>SUM(K234:K236)</f>
        <v>1851</v>
      </c>
      <c r="L237" s="415">
        <f>SUM(L234:L236)</f>
        <v>2044</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v>1113</v>
      </c>
      <c r="E239" s="413"/>
      <c r="F239" s="413"/>
      <c r="G239" s="413"/>
      <c r="H239" s="413"/>
      <c r="I239" s="413"/>
      <c r="J239" s="413"/>
      <c r="K239" s="420">
        <f>D239</f>
        <v>1113</v>
      </c>
      <c r="L239" s="418">
        <v>2050</v>
      </c>
    </row>
    <row r="240" spans="1:12" x14ac:dyDescent="0.2">
      <c r="A240" s="1817" t="s">
        <v>979</v>
      </c>
      <c r="B240" s="266">
        <v>2320</v>
      </c>
      <c r="C240" s="413"/>
      <c r="D240" s="412">
        <v>882</v>
      </c>
      <c r="E240" s="413"/>
      <c r="F240" s="413"/>
      <c r="G240" s="413"/>
      <c r="H240" s="413"/>
      <c r="I240" s="413"/>
      <c r="J240" s="413"/>
      <c r="K240" s="420">
        <f t="shared" ref="K240:K250" si="21">D240</f>
        <v>882</v>
      </c>
      <c r="L240" s="412">
        <v>1200</v>
      </c>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v>418</v>
      </c>
      <c r="E246" s="413"/>
      <c r="F246" s="413"/>
      <c r="G246" s="413"/>
      <c r="H246" s="413"/>
      <c r="I246" s="413"/>
      <c r="J246" s="413"/>
      <c r="K246" s="420">
        <f t="shared" si="21"/>
        <v>418</v>
      </c>
      <c r="L246" s="412">
        <v>1125</v>
      </c>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2413</v>
      </c>
      <c r="E251" s="413"/>
      <c r="F251" s="413"/>
      <c r="G251" s="413"/>
      <c r="H251" s="413"/>
      <c r="I251" s="413"/>
      <c r="J251" s="413"/>
      <c r="K251" s="415">
        <f>SUM(K239:K250)</f>
        <v>2413</v>
      </c>
      <c r="L251" s="415">
        <f>SUM(L239:L250)</f>
        <v>4375</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8477</v>
      </c>
      <c r="E253" s="413"/>
      <c r="F253" s="413"/>
      <c r="G253" s="413"/>
      <c r="H253" s="413"/>
      <c r="I253" s="413"/>
      <c r="J253" s="413"/>
      <c r="K253" s="420">
        <f>D253</f>
        <v>8477</v>
      </c>
      <c r="L253" s="418">
        <v>11364</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8477</v>
      </c>
      <c r="E255" s="413"/>
      <c r="F255" s="413"/>
      <c r="G255" s="413"/>
      <c r="H255" s="413"/>
      <c r="I255" s="413"/>
      <c r="J255" s="413"/>
      <c r="K255" s="415">
        <f>SUM(K253:K254)</f>
        <v>8477</v>
      </c>
      <c r="L255" s="415">
        <f>SUM(L253:L254)</f>
        <v>11364</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v>436</v>
      </c>
      <c r="E257" s="413"/>
      <c r="F257" s="413"/>
      <c r="G257" s="413"/>
      <c r="H257" s="413"/>
      <c r="I257" s="413"/>
      <c r="J257" s="413"/>
      <c r="K257" s="420">
        <f>D257</f>
        <v>436</v>
      </c>
      <c r="L257" s="418">
        <v>500</v>
      </c>
    </row>
    <row r="258" spans="1:12" x14ac:dyDescent="0.2">
      <c r="A258" s="1817" t="s">
        <v>543</v>
      </c>
      <c r="B258" s="525">
        <v>2520</v>
      </c>
      <c r="C258" s="413"/>
      <c r="D258" s="412">
        <v>10437</v>
      </c>
      <c r="E258" s="413"/>
      <c r="F258" s="413"/>
      <c r="G258" s="413"/>
      <c r="H258" s="413"/>
      <c r="I258" s="413"/>
      <c r="J258" s="413"/>
      <c r="K258" s="420">
        <f t="shared" ref="K258:K263" si="22">D258</f>
        <v>10437</v>
      </c>
      <c r="L258" s="412">
        <v>11355</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17942</v>
      </c>
      <c r="E260" s="413"/>
      <c r="F260" s="413"/>
      <c r="G260" s="413"/>
      <c r="H260" s="413"/>
      <c r="I260" s="413"/>
      <c r="J260" s="413"/>
      <c r="K260" s="420">
        <f t="shared" si="22"/>
        <v>17942</v>
      </c>
      <c r="L260" s="412">
        <v>23200</v>
      </c>
    </row>
    <row r="261" spans="1:12" x14ac:dyDescent="0.2">
      <c r="A261" s="1817" t="s">
        <v>1129</v>
      </c>
      <c r="B261" s="266">
        <v>2550</v>
      </c>
      <c r="C261" s="413"/>
      <c r="D261" s="412"/>
      <c r="E261" s="413"/>
      <c r="F261" s="413"/>
      <c r="G261" s="413"/>
      <c r="H261" s="413"/>
      <c r="I261" s="413"/>
      <c r="J261" s="413"/>
      <c r="K261" s="420">
        <f t="shared" si="22"/>
        <v>0</v>
      </c>
      <c r="L261" s="412"/>
    </row>
    <row r="262" spans="1:12" x14ac:dyDescent="0.2">
      <c r="A262" s="1817" t="s">
        <v>107</v>
      </c>
      <c r="B262" s="266">
        <v>2560</v>
      </c>
      <c r="C262" s="413"/>
      <c r="D262" s="412">
        <v>8041</v>
      </c>
      <c r="E262" s="413"/>
      <c r="F262" s="413"/>
      <c r="G262" s="413"/>
      <c r="H262" s="413"/>
      <c r="I262" s="413"/>
      <c r="J262" s="413"/>
      <c r="K262" s="420">
        <f t="shared" si="22"/>
        <v>8041</v>
      </c>
      <c r="L262" s="412">
        <v>13900</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36856</v>
      </c>
      <c r="E264" s="413"/>
      <c r="F264" s="413"/>
      <c r="G264" s="413"/>
      <c r="H264" s="413"/>
      <c r="I264" s="413"/>
      <c r="J264" s="413"/>
      <c r="K264" s="415">
        <f>SUM(K257:K263)</f>
        <v>36856</v>
      </c>
      <c r="L264" s="415">
        <f>SUM(L257:L263)</f>
        <v>48955</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54507</v>
      </c>
      <c r="E273" s="413"/>
      <c r="F273" s="413"/>
      <c r="G273" s="413"/>
      <c r="H273" s="413"/>
      <c r="I273" s="413"/>
      <c r="J273" s="413"/>
      <c r="K273" s="425">
        <f>SUM(K232,K237,K251,K255,K264,K271,K272)</f>
        <v>54507</v>
      </c>
      <c r="L273" s="425">
        <f>SUM(L232,L237,L251,L255,L264,L271,L272)</f>
        <v>76930</v>
      </c>
    </row>
    <row r="274" spans="1:12" ht="18" customHeight="1" thickTop="1" thickBot="1" x14ac:dyDescent="0.25">
      <c r="A274" s="1845"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36" t="s">
        <v>595</v>
      </c>
      <c r="B288" s="2238"/>
      <c r="C288" s="413"/>
      <c r="D288" s="415">
        <f>SUM(D223,D273,D274,D278)</f>
        <v>101383</v>
      </c>
      <c r="E288" s="413"/>
      <c r="F288" s="413"/>
      <c r="G288" s="413"/>
      <c r="H288" s="415">
        <f>H286</f>
        <v>0</v>
      </c>
      <c r="I288" s="413"/>
      <c r="J288" s="413"/>
      <c r="K288" s="415">
        <f>SUM(K223,K273,K274,K278,K286,K287)</f>
        <v>101383</v>
      </c>
      <c r="L288" s="415">
        <f>SUM(L223,L273,L274,L278,L286,L287)</f>
        <v>133589</v>
      </c>
    </row>
    <row r="289" spans="1:14" ht="23.25" thickTop="1" x14ac:dyDescent="0.2">
      <c r="A289" s="901" t="s">
        <v>1177</v>
      </c>
      <c r="B289" s="902"/>
      <c r="C289" s="413"/>
      <c r="D289" s="416"/>
      <c r="E289" s="413"/>
      <c r="F289" s="413"/>
      <c r="G289" s="413"/>
      <c r="H289" s="441"/>
      <c r="I289" s="413"/>
      <c r="J289" s="413"/>
      <c r="K289" s="440">
        <f>'Revenues 9-14'!G275-'Expenditures 15-22'!K288</f>
        <v>-17146</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5" t="s">
        <v>150</v>
      </c>
      <c r="B291" s="2229"/>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c r="G294" s="412"/>
      <c r="H294" s="412"/>
      <c r="I294" s="436"/>
      <c r="J294" s="436"/>
      <c r="K294" s="414">
        <f>SUM(C294:J294)</f>
        <v>0</v>
      </c>
      <c r="L294" s="436"/>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4" t="s">
        <v>317</v>
      </c>
      <c r="B305" s="223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0" t="s">
        <v>1177</v>
      </c>
      <c r="B306" s="2231"/>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1" t="s">
        <v>156</v>
      </c>
      <c r="B308" s="2242"/>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3" t="s">
        <v>1071</v>
      </c>
      <c r="B310" s="2242"/>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12798</v>
      </c>
      <c r="F313" s="436"/>
      <c r="G313" s="436"/>
      <c r="H313" s="436"/>
      <c r="I313" s="436"/>
      <c r="J313" s="436"/>
      <c r="K313" s="1061">
        <f t="shared" ref="K313:K320" si="24">SUM(C313:J313)</f>
        <v>12798</v>
      </c>
      <c r="L313" s="436">
        <v>13000</v>
      </c>
      <c r="M313" s="909"/>
      <c r="N313" s="909"/>
    </row>
    <row r="314" spans="1:14" s="19" customFormat="1" x14ac:dyDescent="0.2">
      <c r="A314" s="891" t="s">
        <v>342</v>
      </c>
      <c r="B314" s="529" t="s">
        <v>323</v>
      </c>
      <c r="C314" s="436"/>
      <c r="D314" s="436"/>
      <c r="E314" s="436">
        <v>5872</v>
      </c>
      <c r="F314" s="436"/>
      <c r="G314" s="436"/>
      <c r="H314" s="436"/>
      <c r="I314" s="436"/>
      <c r="J314" s="436"/>
      <c r="K314" s="1061">
        <f t="shared" si="24"/>
        <v>5872</v>
      </c>
      <c r="L314" s="436">
        <v>10000</v>
      </c>
      <c r="M314" s="909"/>
      <c r="N314" s="909"/>
    </row>
    <row r="315" spans="1:14" s="19" customFormat="1" x14ac:dyDescent="0.2">
      <c r="A315" s="891" t="s">
        <v>274</v>
      </c>
      <c r="B315" s="529" t="s">
        <v>324</v>
      </c>
      <c r="C315" s="436"/>
      <c r="D315" s="436"/>
      <c r="E315" s="436">
        <v>24861</v>
      </c>
      <c r="F315" s="436"/>
      <c r="G315" s="436"/>
      <c r="H315" s="436"/>
      <c r="I315" s="436"/>
      <c r="J315" s="436"/>
      <c r="K315" s="1061">
        <f t="shared" si="24"/>
        <v>24861</v>
      </c>
      <c r="L315" s="436">
        <v>25500</v>
      </c>
      <c r="M315" s="909"/>
      <c r="N315" s="909"/>
    </row>
    <row r="316" spans="1:14" s="19" customFormat="1" x14ac:dyDescent="0.2">
      <c r="A316" s="891" t="s">
        <v>817</v>
      </c>
      <c r="B316" s="529" t="s">
        <v>325</v>
      </c>
      <c r="C316" s="436">
        <v>7100</v>
      </c>
      <c r="D316" s="436">
        <v>754</v>
      </c>
      <c r="E316" s="436">
        <v>2300</v>
      </c>
      <c r="F316" s="436"/>
      <c r="G316" s="436"/>
      <c r="H316" s="436"/>
      <c r="I316" s="436"/>
      <c r="J316" s="436"/>
      <c r="K316" s="1061">
        <f t="shared" si="24"/>
        <v>10154</v>
      </c>
      <c r="L316" s="436">
        <v>10904</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7100</v>
      </c>
      <c r="D323" s="1062">
        <f t="shared" ref="D323:J323" si="25">SUM(D312:D322)</f>
        <v>754</v>
      </c>
      <c r="E323" s="1062">
        <f t="shared" si="25"/>
        <v>45831</v>
      </c>
      <c r="F323" s="1062">
        <f t="shared" si="25"/>
        <v>0</v>
      </c>
      <c r="G323" s="1062">
        <f t="shared" si="25"/>
        <v>0</v>
      </c>
      <c r="H323" s="1062">
        <f t="shared" si="25"/>
        <v>0</v>
      </c>
      <c r="I323" s="1062">
        <f t="shared" si="25"/>
        <v>0</v>
      </c>
      <c r="J323" s="1062">
        <f t="shared" si="25"/>
        <v>0</v>
      </c>
      <c r="K323" s="1062">
        <f>SUM(K312:K322)</f>
        <v>53685</v>
      </c>
      <c r="L323" s="1062">
        <f>SUM(L312:L322)</f>
        <v>59404</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7100</v>
      </c>
      <c r="D331" s="1062">
        <f t="shared" ref="D331:J331" si="26">SUM(D323)</f>
        <v>754</v>
      </c>
      <c r="E331" s="1062">
        <f t="shared" si="26"/>
        <v>45831</v>
      </c>
      <c r="F331" s="1062">
        <f t="shared" si="26"/>
        <v>0</v>
      </c>
      <c r="G331" s="1062">
        <f t="shared" si="26"/>
        <v>0</v>
      </c>
      <c r="H331" s="1062">
        <f>SUM(H323,H329)</f>
        <v>0</v>
      </c>
      <c r="I331" s="1062">
        <f t="shared" si="26"/>
        <v>0</v>
      </c>
      <c r="J331" s="1062">
        <f t="shared" si="26"/>
        <v>0</v>
      </c>
      <c r="K331" s="1062">
        <f>SUM(K323,K329)</f>
        <v>53685</v>
      </c>
      <c r="L331" s="425">
        <f>SUM(L323,L329,L330)</f>
        <v>59404</v>
      </c>
    </row>
    <row r="332" spans="1:14" ht="12.75" customHeight="1" thickTop="1" x14ac:dyDescent="0.2">
      <c r="A332" s="2232" t="s">
        <v>1177</v>
      </c>
      <c r="B332" s="2233"/>
      <c r="C332" s="413"/>
      <c r="D332" s="413"/>
      <c r="E332" s="413"/>
      <c r="F332" s="413"/>
      <c r="G332" s="413"/>
      <c r="H332" s="413"/>
      <c r="I332" s="413"/>
      <c r="J332" s="413"/>
      <c r="K332" s="1065">
        <f>'Revenues 9-14'!J275-'Expenditures 15-22'!K331</f>
        <v>16371</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4" t="s">
        <v>1142</v>
      </c>
      <c r="B334" s="2119"/>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row>
    <row r="338" spans="1:14" x14ac:dyDescent="0.2">
      <c r="A338" s="1817" t="s">
        <v>221</v>
      </c>
      <c r="B338" s="266">
        <v>2540</v>
      </c>
      <c r="C338" s="412"/>
      <c r="D338" s="412"/>
      <c r="E338" s="412">
        <v>2644</v>
      </c>
      <c r="F338" s="412"/>
      <c r="G338" s="412"/>
      <c r="H338" s="412"/>
      <c r="I338" s="436"/>
      <c r="J338" s="436"/>
      <c r="K338" s="414">
        <f>SUM(C338:J338)</f>
        <v>2644</v>
      </c>
      <c r="L338" s="412">
        <v>4500</v>
      </c>
    </row>
    <row r="339" spans="1:14" ht="12.75" customHeight="1" thickBot="1" x14ac:dyDescent="0.25">
      <c r="A339" s="887" t="s">
        <v>835</v>
      </c>
      <c r="B339" s="468" t="s">
        <v>36</v>
      </c>
      <c r="C339" s="415">
        <f>SUM(C337:C338)</f>
        <v>0</v>
      </c>
      <c r="D339" s="415">
        <f t="shared" ref="D339:L339" si="27">SUM(D337:D338)</f>
        <v>0</v>
      </c>
      <c r="E339" s="415">
        <f t="shared" si="27"/>
        <v>2644</v>
      </c>
      <c r="F339" s="415">
        <f t="shared" si="27"/>
        <v>0</v>
      </c>
      <c r="G339" s="415">
        <f t="shared" si="27"/>
        <v>0</v>
      </c>
      <c r="H339" s="415">
        <f t="shared" si="27"/>
        <v>0</v>
      </c>
      <c r="I339" s="415">
        <f t="shared" si="27"/>
        <v>0</v>
      </c>
      <c r="J339" s="415">
        <f t="shared" si="27"/>
        <v>0</v>
      </c>
      <c r="K339" s="415">
        <f t="shared" si="27"/>
        <v>2644</v>
      </c>
      <c r="L339" s="415">
        <f t="shared" si="27"/>
        <v>4500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2644</v>
      </c>
      <c r="F341" s="415">
        <f t="shared" si="28"/>
        <v>0</v>
      </c>
      <c r="G341" s="415">
        <f t="shared" si="28"/>
        <v>0</v>
      </c>
      <c r="H341" s="415">
        <f t="shared" si="28"/>
        <v>0</v>
      </c>
      <c r="I341" s="415">
        <f t="shared" si="28"/>
        <v>0</v>
      </c>
      <c r="J341" s="415">
        <f t="shared" si="28"/>
        <v>0</v>
      </c>
      <c r="K341" s="415">
        <f t="shared" si="28"/>
        <v>2644</v>
      </c>
      <c r="L341" s="415">
        <f t="shared" si="28"/>
        <v>4500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2644</v>
      </c>
      <c r="F354" s="415">
        <f t="shared" si="29"/>
        <v>0</v>
      </c>
      <c r="G354" s="415">
        <f t="shared" si="29"/>
        <v>0</v>
      </c>
      <c r="H354" s="415">
        <f t="shared" si="29"/>
        <v>0</v>
      </c>
      <c r="I354" s="415">
        <f t="shared" si="29"/>
        <v>0</v>
      </c>
      <c r="J354" s="415">
        <f t="shared" si="29"/>
        <v>0</v>
      </c>
      <c r="K354" s="415">
        <f t="shared" si="29"/>
        <v>2644</v>
      </c>
      <c r="L354" s="415">
        <f>SUM(L341,L344,L352,L353)</f>
        <v>4500</v>
      </c>
    </row>
    <row r="355" spans="1:14" ht="23.25" thickTop="1" x14ac:dyDescent="0.2">
      <c r="A355" s="1856" t="s">
        <v>1177</v>
      </c>
      <c r="B355" s="469"/>
      <c r="C355" s="432"/>
      <c r="D355" s="432"/>
      <c r="E355" s="419"/>
      <c r="F355" s="419"/>
      <c r="G355" s="419"/>
      <c r="H355" s="419"/>
      <c r="I355" s="419"/>
      <c r="J355" s="417"/>
      <c r="K355" s="414">
        <f>'Revenues 9-14'!K275-'Expenditures 15-22'!K354</f>
        <v>12723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9" right="0.9" top="1" bottom="1" header="0.75" footer="0.65"/>
  <pageSetup scale="6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I39" sqref="I3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9" t="str">
        <f>"District's Accounting Basis is " &amp;AUDITCHECK!D29</f>
        <v>District's Accounting Basis is CASH</v>
      </c>
      <c r="B1" s="2250"/>
      <c r="C1" s="939" t="s">
        <v>1314</v>
      </c>
      <c r="D1" s="2244" t="s">
        <v>1315</v>
      </c>
      <c r="E1" s="2245"/>
      <c r="F1" s="2245"/>
      <c r="G1" s="2245"/>
      <c r="H1" s="2245"/>
      <c r="I1" s="2245"/>
      <c r="J1" s="2245"/>
      <c r="K1" s="2245"/>
      <c r="L1" s="2246"/>
      <c r="M1" s="2247" t="s">
        <v>214</v>
      </c>
      <c r="N1" s="2248"/>
    </row>
    <row r="2" spans="1:16" ht="13.5" customHeight="1" x14ac:dyDescent="0.2">
      <c r="A2" s="2251"/>
      <c r="B2" s="2252"/>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53"/>
      <c r="C50" s="2254"/>
      <c r="D50" s="2254"/>
      <c r="E50" s="2254"/>
      <c r="F50" s="2254"/>
      <c r="G50" s="2254"/>
      <c r="H50" s="2254"/>
      <c r="I50" s="2254"/>
      <c r="J50" s="2255"/>
      <c r="K50" s="2255"/>
      <c r="L50" s="2255"/>
      <c r="M50" s="2256"/>
    </row>
    <row r="51" spans="1:13" x14ac:dyDescent="0.2">
      <c r="B51" s="2257"/>
      <c r="C51" s="2258"/>
      <c r="D51" s="2258"/>
      <c r="E51" s="2258"/>
      <c r="F51" s="2258"/>
      <c r="G51" s="2258"/>
      <c r="H51" s="2258"/>
      <c r="I51" s="2258"/>
      <c r="J51" s="2259"/>
      <c r="K51" s="2259"/>
      <c r="L51" s="2259"/>
      <c r="M51" s="2260"/>
    </row>
    <row r="52" spans="1:13" x14ac:dyDescent="0.2">
      <c r="B52" s="2257"/>
      <c r="C52" s="2258"/>
      <c r="D52" s="2258"/>
      <c r="E52" s="2258"/>
      <c r="F52" s="2258"/>
      <c r="G52" s="2258"/>
      <c r="H52" s="2258"/>
      <c r="I52" s="2258"/>
      <c r="J52" s="2259"/>
      <c r="K52" s="2259"/>
      <c r="L52" s="2259"/>
      <c r="M52" s="2260"/>
    </row>
    <row r="53" spans="1:13" x14ac:dyDescent="0.2">
      <c r="B53" s="2257"/>
      <c r="C53" s="2258"/>
      <c r="D53" s="2258"/>
      <c r="E53" s="2258"/>
      <c r="F53" s="2258"/>
      <c r="G53" s="2258"/>
      <c r="H53" s="2258"/>
      <c r="I53" s="2258"/>
      <c r="J53" s="2259"/>
      <c r="K53" s="2259"/>
      <c r="L53" s="2259"/>
      <c r="M53" s="2260"/>
    </row>
    <row r="54" spans="1:13" x14ac:dyDescent="0.2">
      <c r="B54" s="2257"/>
      <c r="C54" s="2258"/>
      <c r="D54" s="2258"/>
      <c r="E54" s="2258"/>
      <c r="F54" s="2258"/>
      <c r="G54" s="2258"/>
      <c r="H54" s="2258"/>
      <c r="I54" s="2258"/>
      <c r="J54" s="2259"/>
      <c r="K54" s="2259"/>
      <c r="L54" s="2259"/>
      <c r="M54" s="2260"/>
    </row>
    <row r="55" spans="1:13" ht="21.75" customHeight="1" x14ac:dyDescent="0.2">
      <c r="B55" s="2261"/>
      <c r="C55" s="2262"/>
      <c r="D55" s="2262"/>
      <c r="E55" s="2262"/>
      <c r="F55" s="2262"/>
      <c r="G55" s="2262"/>
      <c r="H55" s="2262"/>
      <c r="I55" s="2262"/>
      <c r="J55" s="2262"/>
      <c r="K55" s="2262"/>
      <c r="L55" s="2262"/>
      <c r="M55" s="226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75" right="0" top="0.8" bottom="0.35" header="0.35" footer="0.8"/>
  <pageSetup scale="65"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&amp;D&amp;CSee Independent Auditors' Report.</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I39" sqref="I3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4" t="s">
        <v>1975</v>
      </c>
      <c r="B2" s="835" t="s">
        <v>1941</v>
      </c>
      <c r="C2" s="1084" t="s">
        <v>1942</v>
      </c>
      <c r="D2" s="1084" t="s">
        <v>1943</v>
      </c>
      <c r="E2" s="1084" t="s">
        <v>1944</v>
      </c>
      <c r="F2" s="1084" t="s">
        <v>1945</v>
      </c>
    </row>
    <row r="3" spans="1:6" ht="12" customHeight="1" x14ac:dyDescent="0.2">
      <c r="A3" s="2265"/>
      <c r="B3" s="547"/>
      <c r="C3" s="833"/>
      <c r="D3" s="834" t="s">
        <v>295</v>
      </c>
      <c r="E3" s="833"/>
      <c r="F3" s="834" t="s">
        <v>296</v>
      </c>
    </row>
    <row r="4" spans="1:6" ht="13.7" customHeight="1" x14ac:dyDescent="0.2">
      <c r="A4" s="545" t="s">
        <v>1375</v>
      </c>
      <c r="B4" s="560">
        <f>'Revenues 9-14'!C5</f>
        <v>1255617</v>
      </c>
      <c r="C4" s="512"/>
      <c r="D4" s="561">
        <f>B4-C4</f>
        <v>1255617</v>
      </c>
      <c r="E4" s="512">
        <v>1260310</v>
      </c>
      <c r="F4" s="561">
        <f>E4-C4</f>
        <v>1260310</v>
      </c>
    </row>
    <row r="5" spans="1:6" ht="13.7" customHeight="1" x14ac:dyDescent="0.2">
      <c r="A5" s="545" t="s">
        <v>1038</v>
      </c>
      <c r="B5" s="560">
        <f>'Revenues 9-14'!D5</f>
        <v>239852</v>
      </c>
      <c r="C5" s="512"/>
      <c r="D5" s="561">
        <f t="shared" ref="D5:D18" si="0">B5-C5</f>
        <v>239852</v>
      </c>
      <c r="E5" s="512">
        <v>240749</v>
      </c>
      <c r="F5" s="561">
        <f>E5-C5</f>
        <v>240749</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136191</v>
      </c>
      <c r="C7" s="512"/>
      <c r="D7" s="561">
        <f t="shared" si="0"/>
        <v>136191</v>
      </c>
      <c r="E7" s="512">
        <v>136699</v>
      </c>
      <c r="F7" s="561">
        <f t="shared" si="1"/>
        <v>136699</v>
      </c>
    </row>
    <row r="8" spans="1:6" ht="13.7" customHeight="1" x14ac:dyDescent="0.2">
      <c r="A8" s="545" t="s">
        <v>1405</v>
      </c>
      <c r="B8" s="560">
        <f>'Revenues 9-14'!G5</f>
        <v>36678</v>
      </c>
      <c r="C8" s="512"/>
      <c r="D8" s="561">
        <f t="shared" si="0"/>
        <v>36678</v>
      </c>
      <c r="E8" s="512">
        <f>36815+36815</f>
        <v>73630</v>
      </c>
      <c r="F8" s="561">
        <f t="shared" si="1"/>
        <v>73630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14476</v>
      </c>
      <c r="C10" s="512"/>
      <c r="D10" s="561">
        <f t="shared" si="0"/>
        <v>14476</v>
      </c>
      <c r="E10" s="512">
        <v>14530</v>
      </c>
      <c r="F10" s="561">
        <f t="shared" si="1"/>
        <v>14530</v>
      </c>
    </row>
    <row r="11" spans="1:6" x14ac:dyDescent="0.2">
      <c r="A11" s="545" t="s">
        <v>478</v>
      </c>
      <c r="B11" s="560">
        <f>'Revenues 9-14'!J5</f>
        <v>69269</v>
      </c>
      <c r="C11" s="512"/>
      <c r="D11" s="561">
        <f t="shared" si="0"/>
        <v>69269</v>
      </c>
      <c r="E11" s="512">
        <v>69529</v>
      </c>
      <c r="F11" s="561">
        <f t="shared" si="1"/>
        <v>69529</v>
      </c>
    </row>
    <row r="12" spans="1:6" ht="13.7" customHeight="1" x14ac:dyDescent="0.2">
      <c r="A12" s="545" t="s">
        <v>164</v>
      </c>
      <c r="B12" s="560">
        <f>'Revenues 9-14'!K5</f>
        <v>14476</v>
      </c>
      <c r="C12" s="512"/>
      <c r="D12" s="561">
        <f t="shared" si="0"/>
        <v>14476</v>
      </c>
      <c r="E12" s="512">
        <v>14530</v>
      </c>
      <c r="F12" s="561">
        <f t="shared" si="1"/>
        <v>14530</v>
      </c>
    </row>
    <row r="13" spans="1:6" ht="13.7" customHeight="1" x14ac:dyDescent="0.2">
      <c r="A13" s="545" t="s">
        <v>1112</v>
      </c>
      <c r="B13" s="560">
        <f>SUM('Revenues 9-14'!C6:D6)</f>
        <v>550</v>
      </c>
      <c r="C13" s="512"/>
      <c r="D13" s="561">
        <f t="shared" si="0"/>
        <v>550</v>
      </c>
      <c r="E13" s="512">
        <v>553</v>
      </c>
      <c r="F13" s="561">
        <f t="shared" si="1"/>
        <v>553</v>
      </c>
    </row>
    <row r="14" spans="1:6" ht="13.7" customHeight="1" x14ac:dyDescent="0.2">
      <c r="A14" s="545" t="s">
        <v>479</v>
      </c>
      <c r="B14" s="560">
        <f>SUM('Revenues 9-14'!C7:D7,'Revenues 9-14'!F7:H7)</f>
        <v>11582</v>
      </c>
      <c r="C14" s="512"/>
      <c r="D14" s="561">
        <f t="shared" si="0"/>
        <v>11582</v>
      </c>
      <c r="E14" s="512">
        <v>11624</v>
      </c>
      <c r="F14" s="561">
        <f t="shared" si="1"/>
        <v>11624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36677</v>
      </c>
      <c r="C16" s="512"/>
      <c r="D16" s="561">
        <f t="shared" si="0"/>
        <v>36677</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1815368</v>
      </c>
      <c r="C19" s="562">
        <f>SUM(C4:C18)</f>
        <v>0</v>
      </c>
      <c r="D19" s="562">
        <f>SUM(D4:D18)</f>
        <v>1815368</v>
      </c>
      <c r="E19" s="562">
        <f>SUM(E4:E18)</f>
        <v>1822154</v>
      </c>
      <c r="F19" s="562">
        <f>SUM(F4:F18)</f>
        <v>1822154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orizontalCentered="1" verticalCentered="1" headings="1" gridLinesSet="0"/>
  <pageMargins left="1" right="1" top="1.4" bottom="1" header="1" footer="0.65"/>
  <pageSetup scale="85" firstPageNumber="24" orientation="landscape" useFirstPageNumber="1" r:id="rId1"/>
  <headerFooter alignWithMargins="0">
    <oddHeader>&amp;L&amp;8Page &amp;P&amp;R&amp;8Page &amp;P</oddHeader>
    <oddFooter>&amp;L&amp;8Print Date: &amp;D
&amp;F&amp;CSee Independent Auditors'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Normal="100" workbookViewId="0">
      <selection activeCell="I39" sqref="I3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8" t="s">
        <v>733</v>
      </c>
      <c r="B1" s="2289"/>
      <c r="C1" s="837"/>
    </row>
    <row r="2" spans="1:7" ht="33.75" customHeight="1" x14ac:dyDescent="0.2">
      <c r="A2" s="2294" t="s">
        <v>1977</v>
      </c>
      <c r="B2" s="2295"/>
      <c r="C2" s="1629" t="s">
        <v>1946</v>
      </c>
      <c r="D2" s="1629" t="s">
        <v>1947</v>
      </c>
      <c r="E2" s="1629" t="s">
        <v>1948</v>
      </c>
      <c r="F2" s="1629" t="s">
        <v>1949</v>
      </c>
    </row>
    <row r="3" spans="1:7" ht="23.25" customHeight="1" x14ac:dyDescent="0.2">
      <c r="A3" s="2299" t="s">
        <v>1328</v>
      </c>
      <c r="B3" s="2300"/>
      <c r="C3" s="2290"/>
      <c r="D3" s="2291"/>
      <c r="E3" s="2291"/>
      <c r="F3" s="2292"/>
    </row>
    <row r="4" spans="1:7" ht="12.75" customHeight="1" thickBot="1" x14ac:dyDescent="0.25">
      <c r="A4" s="2279" t="s">
        <v>734</v>
      </c>
      <c r="B4" s="2296"/>
      <c r="C4" s="927"/>
      <c r="D4" s="927"/>
      <c r="E4" s="927"/>
      <c r="F4" s="1604">
        <f>SUM(C4+D4)-E4</f>
        <v>0</v>
      </c>
    </row>
    <row r="5" spans="1:7" ht="13.5" thickTop="1" x14ac:dyDescent="0.2">
      <c r="A5" s="2297" t="s">
        <v>1324</v>
      </c>
      <c r="B5" s="2282"/>
      <c r="C5" s="2274"/>
      <c r="D5" s="2275"/>
      <c r="E5" s="2275"/>
      <c r="F5" s="2276"/>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8" t="s">
        <v>735</v>
      </c>
      <c r="B15" s="2280"/>
      <c r="C15" s="1604">
        <f>SUM(C6:C14)</f>
        <v>0</v>
      </c>
      <c r="D15" s="1604">
        <f>SUM(D6:D14)</f>
        <v>0</v>
      </c>
      <c r="E15" s="1604">
        <f>SUM(E6:E14)</f>
        <v>0</v>
      </c>
      <c r="F15" s="1604">
        <f>SUM(F6:F14)</f>
        <v>0</v>
      </c>
      <c r="G15" s="685"/>
    </row>
    <row r="16" spans="1:7" s="56" customFormat="1" ht="13.5" thickTop="1" x14ac:dyDescent="0.2">
      <c r="A16" s="2293" t="s">
        <v>1325</v>
      </c>
      <c r="B16" s="2282"/>
      <c r="C16" s="2274"/>
      <c r="D16" s="2275"/>
      <c r="E16" s="2275"/>
      <c r="F16" s="2276"/>
    </row>
    <row r="17" spans="1:11" ht="12.75" customHeight="1" thickBot="1" x14ac:dyDescent="0.25">
      <c r="A17" s="2272" t="s">
        <v>67</v>
      </c>
      <c r="B17" s="2273"/>
      <c r="C17" s="1605"/>
      <c r="D17" s="512"/>
      <c r="E17" s="1605"/>
      <c r="F17" s="1604">
        <f>SUM(C17+D17)-E17</f>
        <v>0</v>
      </c>
    </row>
    <row r="18" spans="1:11" ht="12.75" customHeight="1" thickTop="1" thickBot="1" x14ac:dyDescent="0.25">
      <c r="A18" s="2272" t="s">
        <v>7</v>
      </c>
      <c r="B18" s="2273"/>
      <c r="C18" s="1605"/>
      <c r="D18" s="512"/>
      <c r="E18" s="1605"/>
      <c r="F18" s="1604">
        <f>SUM(C18+D18)-E18</f>
        <v>0</v>
      </c>
    </row>
    <row r="19" spans="1:11" ht="12.75" customHeight="1" thickTop="1" thickBot="1" x14ac:dyDescent="0.25">
      <c r="A19" s="2272" t="s">
        <v>454</v>
      </c>
      <c r="B19" s="2273"/>
      <c r="C19" s="1605"/>
      <c r="D19" s="512"/>
      <c r="E19" s="1605"/>
      <c r="F19" s="1604">
        <f>SUM(C19+D19)-E19</f>
        <v>0</v>
      </c>
    </row>
    <row r="20" spans="1:11" ht="12.75" customHeight="1" thickTop="1" thickBot="1" x14ac:dyDescent="0.25">
      <c r="A20" s="2277" t="s">
        <v>527</v>
      </c>
      <c r="B20" s="2278"/>
      <c r="C20" s="1605"/>
      <c r="D20" s="512"/>
      <c r="E20" s="1605"/>
      <c r="F20" s="1604">
        <f>SUM(C20+D20)-E20</f>
        <v>0</v>
      </c>
    </row>
    <row r="21" spans="1:11" ht="14.25" thickTop="1" thickBot="1" x14ac:dyDescent="0.25">
      <c r="A21" s="2279" t="s">
        <v>736</v>
      </c>
      <c r="B21" s="2280"/>
      <c r="C21" s="1604">
        <f>SUM(C17:C20)</f>
        <v>0</v>
      </c>
      <c r="D21" s="1604">
        <f>SUM(D17:D20)</f>
        <v>0</v>
      </c>
      <c r="E21" s="1604">
        <f>SUM(E17:E20)</f>
        <v>0</v>
      </c>
      <c r="F21" s="1604">
        <f>SUM(F17:F20)</f>
        <v>0</v>
      </c>
      <c r="G21" s="685"/>
    </row>
    <row r="22" spans="1:11" ht="13.5" thickTop="1" x14ac:dyDescent="0.2">
      <c r="A22" s="2281" t="s">
        <v>1326</v>
      </c>
      <c r="B22" s="2282"/>
      <c r="C22" s="2274"/>
      <c r="D22" s="2275"/>
      <c r="E22" s="2275"/>
      <c r="F22" s="2276"/>
    </row>
    <row r="23" spans="1:11" ht="23.25" customHeight="1" thickBot="1" x14ac:dyDescent="0.25">
      <c r="A23" s="2279" t="s">
        <v>737</v>
      </c>
      <c r="B23" s="2280"/>
      <c r="C23" s="927"/>
      <c r="D23" s="927"/>
      <c r="E23" s="927"/>
      <c r="F23" s="1604">
        <f>SUM(C23+D23)-E23</f>
        <v>0</v>
      </c>
      <c r="G23" s="685"/>
    </row>
    <row r="24" spans="1:11" ht="13.5" thickTop="1" x14ac:dyDescent="0.2">
      <c r="A24" s="2281" t="s">
        <v>1327</v>
      </c>
      <c r="B24" s="2282"/>
      <c r="C24" s="2274"/>
      <c r="D24" s="2275"/>
      <c r="E24" s="2275"/>
      <c r="F24" s="2276"/>
    </row>
    <row r="25" spans="1:11" ht="13.5" thickBot="1" x14ac:dyDescent="0.25">
      <c r="A25" s="2279" t="s">
        <v>738</v>
      </c>
      <c r="B25" s="2285"/>
      <c r="C25" s="927"/>
      <c r="D25" s="927"/>
      <c r="E25" s="927"/>
      <c r="F25" s="1604">
        <f>SUM(C25+D25)-E25</f>
        <v>0</v>
      </c>
      <c r="G25" s="685"/>
    </row>
    <row r="26" spans="1:11" ht="13.5" thickTop="1" x14ac:dyDescent="0.2">
      <c r="A26" s="2286" t="s">
        <v>762</v>
      </c>
      <c r="B26" s="2282"/>
      <c r="C26" s="1606"/>
      <c r="D26" s="1606"/>
      <c r="E26" s="1606"/>
      <c r="F26" s="1607"/>
    </row>
    <row r="27" spans="1:11" ht="13.5" thickBot="1" x14ac:dyDescent="0.25">
      <c r="A27" s="2279" t="s">
        <v>1260</v>
      </c>
      <c r="B27" s="2287"/>
      <c r="C27" s="512"/>
      <c r="D27" s="512"/>
      <c r="E27" s="512"/>
      <c r="F27" s="1604">
        <f>SUM(C27+D27)-E27</f>
        <v>0</v>
      </c>
      <c r="G27" s="685"/>
    </row>
    <row r="28" spans="1:11" ht="7.5" customHeight="1" thickTop="1" x14ac:dyDescent="0.2">
      <c r="A28" s="548"/>
    </row>
    <row r="29" spans="1:11" ht="23.25" customHeight="1" x14ac:dyDescent="0.2">
      <c r="A29" s="2283" t="s">
        <v>685</v>
      </c>
      <c r="B29" s="2284"/>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2102</v>
      </c>
      <c r="B31" s="658">
        <v>39353</v>
      </c>
      <c r="C31" s="1102">
        <v>800000</v>
      </c>
      <c r="D31" s="1610">
        <v>7</v>
      </c>
      <c r="E31" s="1102">
        <v>447069</v>
      </c>
      <c r="F31" s="1102"/>
      <c r="G31" s="1102"/>
      <c r="H31" s="1102">
        <v>53240</v>
      </c>
      <c r="I31" s="1103">
        <f>((E31+F31)-H31)+G31</f>
        <v>393829</v>
      </c>
      <c r="J31" s="1102">
        <v>393829</v>
      </c>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800000</v>
      </c>
      <c r="D49" s="1609"/>
      <c r="E49" s="1103">
        <f t="shared" ref="E49:J49" si="2">SUM(E31:E48)</f>
        <v>447069</v>
      </c>
      <c r="F49" s="1103">
        <f t="shared" si="2"/>
        <v>0</v>
      </c>
      <c r="G49" s="1103">
        <f t="shared" si="2"/>
        <v>0</v>
      </c>
      <c r="H49" s="1103">
        <f t="shared" si="2"/>
        <v>53240</v>
      </c>
      <c r="I49" s="1103">
        <f t="shared" si="2"/>
        <v>393829</v>
      </c>
      <c r="J49" s="1103">
        <f t="shared" si="2"/>
        <v>393829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66" t="s">
        <v>687</v>
      </c>
      <c r="C52" s="2267"/>
      <c r="D52" s="2267"/>
      <c r="E52" s="124" t="s">
        <v>1011</v>
      </c>
      <c r="F52" s="2268" t="s">
        <v>2102</v>
      </c>
      <c r="G52" s="2269"/>
      <c r="H52" s="118"/>
      <c r="I52" s="118"/>
      <c r="J52" s="121"/>
    </row>
    <row r="53" spans="1:11" ht="11.25" customHeight="1" x14ac:dyDescent="0.2">
      <c r="A53" s="753" t="s">
        <v>1086</v>
      </c>
      <c r="B53" s="125" t="s">
        <v>1127</v>
      </c>
      <c r="C53" s="121"/>
      <c r="D53" s="117"/>
      <c r="E53" s="124" t="s">
        <v>587</v>
      </c>
      <c r="F53" s="2270"/>
      <c r="G53" s="2271"/>
      <c r="H53" s="118"/>
      <c r="I53" s="118"/>
      <c r="J53" s="121"/>
    </row>
    <row r="54" spans="1:11" ht="11.25" customHeight="1" x14ac:dyDescent="0.2">
      <c r="A54" s="754" t="s">
        <v>1087</v>
      </c>
      <c r="B54" s="123" t="s">
        <v>1128</v>
      </c>
      <c r="C54" s="121"/>
      <c r="D54" s="117"/>
      <c r="E54" s="124" t="s">
        <v>588</v>
      </c>
      <c r="F54" s="2270"/>
      <c r="G54" s="227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orizontalCentered="1" verticalCentered="1" headings="1" gridLinesSet="0"/>
  <pageMargins left="1" right="1" top="1" bottom="0.75" header="0.75" footer="0.65"/>
  <pageSetup scale="60" firstPageNumber="25" orientation="landscape" useFirstPageNumber="1" r:id="rId1"/>
  <headerFooter alignWithMargins="0">
    <oddHeader>&amp;L&amp;8Page &amp;P&amp;R&amp;8Page &amp;P</oddHeader>
    <oddFooter>&amp;L&amp;8Print Date: &amp;D 
&amp;F&amp;CSee Independent Auditors'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 colorId="8" zoomScaleNormal="100" workbookViewId="0">
      <selection activeCell="I39" sqref="I3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1" t="s">
        <v>1023</v>
      </c>
      <c r="B1" s="2302"/>
      <c r="C1" s="2302"/>
      <c r="D1" s="2302"/>
      <c r="E1" s="2302"/>
      <c r="F1" s="2302"/>
      <c r="G1" s="2303"/>
      <c r="H1" s="1239"/>
      <c r="I1" s="759"/>
      <c r="J1" s="758"/>
    </row>
    <row r="2" spans="1:11" ht="36.75" x14ac:dyDescent="0.2">
      <c r="A2" s="2322" t="s">
        <v>1978</v>
      </c>
      <c r="B2" s="2323"/>
      <c r="C2" s="2323"/>
      <c r="D2" s="2323"/>
      <c r="E2" s="2324"/>
      <c r="F2" s="1889" t="s">
        <v>1077</v>
      </c>
      <c r="G2" s="1890" t="s">
        <v>101</v>
      </c>
      <c r="H2" s="1890" t="s">
        <v>479</v>
      </c>
      <c r="I2" s="1890" t="s">
        <v>1379</v>
      </c>
      <c r="J2" s="1890" t="s">
        <v>1022</v>
      </c>
      <c r="K2" s="1890" t="s">
        <v>145</v>
      </c>
    </row>
    <row r="3" spans="1:11" x14ac:dyDescent="0.2">
      <c r="A3" s="2325" t="s">
        <v>1952</v>
      </c>
      <c r="B3" s="2326"/>
      <c r="C3" s="2326"/>
      <c r="D3" s="2326"/>
      <c r="E3" s="2327"/>
      <c r="F3" s="255"/>
      <c r="G3" s="563"/>
      <c r="H3" s="563"/>
      <c r="I3" s="563"/>
      <c r="J3" s="1216"/>
      <c r="K3" s="1216"/>
    </row>
    <row r="4" spans="1:11" x14ac:dyDescent="0.2">
      <c r="A4" s="2328" t="s">
        <v>434</v>
      </c>
      <c r="B4" s="2329"/>
      <c r="C4" s="2329"/>
      <c r="D4" s="2329"/>
      <c r="E4" s="2267"/>
      <c r="F4" s="550"/>
      <c r="G4" s="571"/>
      <c r="H4" s="570"/>
      <c r="I4" s="571"/>
      <c r="J4" s="1194"/>
      <c r="K4" s="1194"/>
    </row>
    <row r="5" spans="1:11" ht="13.5" customHeight="1" x14ac:dyDescent="0.2">
      <c r="A5" s="2304" t="s">
        <v>1259</v>
      </c>
      <c r="B5" s="2305"/>
      <c r="C5" s="2305"/>
      <c r="D5" s="2305"/>
      <c r="E5" s="2306"/>
      <c r="F5" s="1150" t="s">
        <v>1014</v>
      </c>
      <c r="G5" s="569"/>
      <c r="H5" s="563">
        <v>10419</v>
      </c>
      <c r="I5" s="1213"/>
      <c r="J5" s="1184"/>
      <c r="K5" s="1184"/>
    </row>
    <row r="6" spans="1:11" x14ac:dyDescent="0.2">
      <c r="A6" s="1891" t="s">
        <v>836</v>
      </c>
      <c r="B6" s="1892"/>
      <c r="C6" s="1892"/>
      <c r="D6" s="1892"/>
      <c r="E6" s="1893"/>
      <c r="F6" s="256" t="s">
        <v>1015</v>
      </c>
      <c r="G6" s="563"/>
      <c r="H6" s="563"/>
      <c r="I6" s="563"/>
      <c r="J6" s="1216"/>
      <c r="K6" s="1216"/>
    </row>
    <row r="7" spans="1:11" x14ac:dyDescent="0.2">
      <c r="A7" s="651" t="s">
        <v>282</v>
      </c>
      <c r="B7" s="1894"/>
      <c r="C7" s="1894"/>
      <c r="D7" s="1894"/>
      <c r="E7" s="1895"/>
      <c r="F7" s="1150" t="s">
        <v>1016</v>
      </c>
      <c r="G7" s="571"/>
      <c r="H7" s="571"/>
      <c r="I7" s="571"/>
      <c r="J7" s="1214"/>
      <c r="K7" s="1216">
        <v>400</v>
      </c>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6" t="s">
        <v>1019</v>
      </c>
      <c r="G9" s="568"/>
      <c r="H9" s="569"/>
      <c r="I9" s="569"/>
      <c r="J9" s="1214"/>
      <c r="K9" s="1216">
        <v>3655</v>
      </c>
    </row>
    <row r="10" spans="1:11" ht="12" customHeight="1" x14ac:dyDescent="0.2">
      <c r="A10" s="2307" t="s">
        <v>1912</v>
      </c>
      <c r="B10" s="2308"/>
      <c r="C10" s="2308"/>
      <c r="D10" s="2308"/>
      <c r="E10" s="2309"/>
      <c r="F10" s="1282" t="s">
        <v>1030</v>
      </c>
      <c r="G10" s="568"/>
      <c r="H10" s="1283"/>
      <c r="I10" s="563"/>
      <c r="J10" s="1216"/>
      <c r="K10" s="1216"/>
    </row>
    <row r="11" spans="1:11" x14ac:dyDescent="0.2">
      <c r="A11" s="2304" t="s">
        <v>167</v>
      </c>
      <c r="B11" s="2305"/>
      <c r="C11" s="2305"/>
      <c r="D11" s="2305"/>
      <c r="E11" s="230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10419</v>
      </c>
      <c r="I12" s="564">
        <f>SUM(I5:I11)</f>
        <v>0</v>
      </c>
      <c r="J12" s="564">
        <f>SUM(J5:J11)</f>
        <v>0</v>
      </c>
      <c r="K12" s="564">
        <f>SUM(K5:K11)</f>
        <v>4055</v>
      </c>
    </row>
    <row r="13" spans="1:11" ht="12.75" customHeight="1" thickTop="1" x14ac:dyDescent="0.2">
      <c r="A13" s="2330" t="s">
        <v>435</v>
      </c>
      <c r="B13" s="2331"/>
      <c r="C13" s="2331"/>
      <c r="D13" s="2331"/>
      <c r="E13" s="2332"/>
      <c r="F13" s="1151"/>
      <c r="G13" s="565"/>
      <c r="H13" s="566"/>
      <c r="I13" s="567"/>
      <c r="J13" s="567"/>
      <c r="K13" s="567"/>
    </row>
    <row r="14" spans="1:11" x14ac:dyDescent="0.2">
      <c r="A14" s="2313" t="s">
        <v>535</v>
      </c>
      <c r="B14" s="2313"/>
      <c r="C14" s="2313"/>
      <c r="D14" s="2313"/>
      <c r="E14" s="2314"/>
      <c r="F14" s="257" t="s">
        <v>1020</v>
      </c>
      <c r="G14" s="568"/>
      <c r="H14" s="563">
        <v>10419</v>
      </c>
      <c r="I14" s="569"/>
      <c r="J14" s="1184"/>
      <c r="K14" s="1216">
        <v>4055</v>
      </c>
    </row>
    <row r="15" spans="1:11" x14ac:dyDescent="0.2">
      <c r="A15" s="2305" t="s">
        <v>5</v>
      </c>
      <c r="B15" s="2305"/>
      <c r="C15" s="2305"/>
      <c r="D15" s="2305"/>
      <c r="E15" s="2306"/>
      <c r="F15" s="257" t="s">
        <v>1021</v>
      </c>
      <c r="G15" s="569"/>
      <c r="H15" s="563"/>
      <c r="I15" s="563"/>
      <c r="J15" s="1216"/>
      <c r="K15" s="1216"/>
    </row>
    <row r="16" spans="1:11" ht="12.75" customHeight="1" x14ac:dyDescent="0.2">
      <c r="A16" s="2305" t="s">
        <v>339</v>
      </c>
      <c r="B16" s="2305"/>
      <c r="C16" s="2305"/>
      <c r="D16" s="2305"/>
      <c r="E16" s="2306"/>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3" t="s">
        <v>433</v>
      </c>
      <c r="B18" s="2334"/>
      <c r="C18" s="2334"/>
      <c r="D18" s="2334"/>
      <c r="E18" s="2335"/>
      <c r="F18" s="257" t="s">
        <v>1107</v>
      </c>
      <c r="G18" s="568"/>
      <c r="H18" s="568"/>
      <c r="I18" s="568"/>
      <c r="J18" s="1216"/>
      <c r="K18" s="1202"/>
    </row>
    <row r="19" spans="1:11" ht="23.25" customHeight="1" x14ac:dyDescent="0.2">
      <c r="A19" s="2305" t="s">
        <v>490</v>
      </c>
      <c r="B19" s="2316"/>
      <c r="C19" s="2316"/>
      <c r="D19" s="2316"/>
      <c r="E19" s="2306"/>
      <c r="F19" s="257" t="s">
        <v>1108</v>
      </c>
      <c r="G19" s="568"/>
      <c r="H19" s="568"/>
      <c r="I19" s="568"/>
      <c r="J19" s="1216"/>
      <c r="K19" s="1202"/>
    </row>
    <row r="20" spans="1:11" ht="12.75" customHeight="1" x14ac:dyDescent="0.2">
      <c r="A20" s="2317" t="s">
        <v>1911</v>
      </c>
      <c r="B20" s="2318"/>
      <c r="C20" s="2318"/>
      <c r="D20" s="2318"/>
      <c r="E20" s="2319"/>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8" t="s">
        <v>1913</v>
      </c>
      <c r="B22" s="2308"/>
      <c r="C22" s="2308"/>
      <c r="D22" s="2308"/>
      <c r="E22" s="2315"/>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10419</v>
      </c>
      <c r="I23" s="564">
        <f>SUM(I14:I16,I21,I22)</f>
        <v>0</v>
      </c>
      <c r="J23" s="564">
        <f>SUM(J14:J16,J21,J22)</f>
        <v>0</v>
      </c>
      <c r="K23" s="564">
        <f>SUM(K14:K16,K21,K22)</f>
        <v>4055</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0"/>
      <c r="I31" s="2311"/>
      <c r="J31" s="2311"/>
      <c r="K31" s="2311"/>
    </row>
    <row r="32" spans="1:11" x14ac:dyDescent="0.2">
      <c r="A32" s="59"/>
      <c r="B32" s="9"/>
      <c r="C32" s="9"/>
      <c r="D32" s="9"/>
      <c r="E32" s="552"/>
      <c r="F32" s="1157" t="s">
        <v>639</v>
      </c>
      <c r="G32" s="572"/>
      <c r="H32" s="2312"/>
      <c r="I32" s="2311"/>
      <c r="J32" s="2311"/>
      <c r="K32" s="2311"/>
    </row>
    <row r="33" spans="1:11" ht="9.75" customHeight="1" x14ac:dyDescent="0.2">
      <c r="A33" s="1791" t="s">
        <v>1910</v>
      </c>
      <c r="B33" s="113"/>
      <c r="C33" s="113"/>
      <c r="D33" s="113"/>
      <c r="E33" s="113"/>
      <c r="F33" s="113"/>
      <c r="G33" s="573"/>
      <c r="H33" s="2312"/>
      <c r="I33" s="2311"/>
      <c r="J33" s="2311"/>
      <c r="K33" s="2311"/>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20"/>
      <c r="C41" s="2320"/>
      <c r="D41" s="2320"/>
      <c r="E41" s="2320"/>
      <c r="F41" s="232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orizontalCentered="1" verticalCentered="1" headings="1"/>
  <pageMargins left="0.5" right="0.5" top="1" bottom="1" header="1" footer="0.65"/>
  <pageSetup scale="6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&amp;F&amp;CSee Independent Auditors'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I39" sqref="I3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36"/>
      <c r="K1" s="2337"/>
      <c r="L1" s="2337"/>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38022</v>
      </c>
      <c r="D5" s="642"/>
      <c r="E5" s="642"/>
      <c r="F5" s="1067">
        <f>(C5+D5)-E5</f>
        <v>38022</v>
      </c>
      <c r="G5" s="638"/>
      <c r="H5" s="644"/>
      <c r="I5" s="644"/>
      <c r="J5" s="644"/>
      <c r="K5" s="649"/>
      <c r="L5" s="1066">
        <f>F5-K5</f>
        <v>38022</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3337659</v>
      </c>
      <c r="D8" s="643"/>
      <c r="E8" s="643"/>
      <c r="F8" s="1067">
        <f>(C8+D8)-E8</f>
        <v>3337659</v>
      </c>
      <c r="G8" s="639">
        <v>50</v>
      </c>
      <c r="H8" s="575">
        <v>2682463</v>
      </c>
      <c r="I8" s="575">
        <v>66753</v>
      </c>
      <c r="J8" s="575"/>
      <c r="K8" s="1066">
        <f>(H8+I8)-J8</f>
        <v>2749216</v>
      </c>
      <c r="L8" s="1066">
        <f>F8-K8</f>
        <v>588443</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1310492</v>
      </c>
      <c r="D10" s="1068">
        <v>23418</v>
      </c>
      <c r="E10" s="1068"/>
      <c r="F10" s="1069">
        <f>(C10+D10)-E10</f>
        <v>1333910</v>
      </c>
      <c r="G10" s="639">
        <v>20</v>
      </c>
      <c r="H10" s="1070">
        <v>413439</v>
      </c>
      <c r="I10" s="1070">
        <v>65838</v>
      </c>
      <c r="J10" s="1070"/>
      <c r="K10" s="1066">
        <f>(H10+I10)-J10</f>
        <v>479277</v>
      </c>
      <c r="L10" s="1066">
        <f>F10-K10</f>
        <v>854633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1147623</v>
      </c>
      <c r="D12" s="643">
        <v>10365</v>
      </c>
      <c r="E12" s="643"/>
      <c r="F12" s="1067">
        <f>(C12+D12)-E12</f>
        <v>1157988</v>
      </c>
      <c r="G12" s="639">
        <v>10</v>
      </c>
      <c r="H12" s="575">
        <v>1099942</v>
      </c>
      <c r="I12" s="575">
        <v>14149</v>
      </c>
      <c r="J12" s="575"/>
      <c r="K12" s="1066">
        <f>(H12+I12)-J12</f>
        <v>1114091</v>
      </c>
      <c r="L12" s="1066">
        <f>F12-K12</f>
        <v>43897</v>
      </c>
    </row>
    <row r="13" spans="1:14" ht="14.25" thickTop="1" thickBot="1" x14ac:dyDescent="0.25">
      <c r="A13" s="654" t="s">
        <v>1336</v>
      </c>
      <c r="B13" s="285">
        <v>252</v>
      </c>
      <c r="C13" s="643">
        <v>237436</v>
      </c>
      <c r="D13" s="643">
        <v>16986</v>
      </c>
      <c r="E13" s="643"/>
      <c r="F13" s="1067">
        <f>(C13+D13)-E13</f>
        <v>254422</v>
      </c>
      <c r="G13" s="639">
        <v>5</v>
      </c>
      <c r="H13" s="575">
        <v>191712</v>
      </c>
      <c r="I13" s="575">
        <v>20444</v>
      </c>
      <c r="J13" s="575"/>
      <c r="K13" s="1066">
        <f>(H13+I13)-J13</f>
        <v>212156</v>
      </c>
      <c r="L13" s="1066">
        <f>F13-K13</f>
        <v>42266</v>
      </c>
    </row>
    <row r="14" spans="1:14" ht="14.25" thickTop="1" thickBot="1" x14ac:dyDescent="0.25">
      <c r="A14" s="654" t="s">
        <v>1337</v>
      </c>
      <c r="B14" s="285">
        <v>253</v>
      </c>
      <c r="C14" s="575">
        <v>1994</v>
      </c>
      <c r="D14" s="575"/>
      <c r="E14" s="575"/>
      <c r="F14" s="1067">
        <f>(C14+D14)-E14</f>
        <v>1994</v>
      </c>
      <c r="G14" s="639">
        <v>3</v>
      </c>
      <c r="H14" s="575">
        <v>1994</v>
      </c>
      <c r="I14" s="575"/>
      <c r="J14" s="575"/>
      <c r="K14" s="1066">
        <f>(H14+I14)-J14</f>
        <v>1994</v>
      </c>
      <c r="L14" s="1066">
        <f>F14-K14</f>
        <v>0</v>
      </c>
    </row>
    <row r="15" spans="1:14" ht="15" customHeight="1" thickTop="1" thickBot="1" x14ac:dyDescent="0.25">
      <c r="A15" s="650" t="s">
        <v>625</v>
      </c>
      <c r="B15" s="636">
        <v>260</v>
      </c>
      <c r="C15" s="643"/>
      <c r="D15" s="643">
        <v>5025</v>
      </c>
      <c r="E15" s="643"/>
      <c r="F15" s="1067">
        <f>(C15+D15)-E15</f>
        <v>5025</v>
      </c>
      <c r="G15" s="640" t="s">
        <v>1030</v>
      </c>
      <c r="H15" s="641"/>
      <c r="I15" s="641"/>
      <c r="J15" s="641"/>
      <c r="K15" s="641"/>
      <c r="L15" s="1066">
        <f>F15-K15</f>
        <v>5025</v>
      </c>
    </row>
    <row r="16" spans="1:14" ht="15" customHeight="1" thickTop="1" thickBot="1" x14ac:dyDescent="0.25">
      <c r="A16" s="838" t="s">
        <v>748</v>
      </c>
      <c r="B16" s="873">
        <v>200</v>
      </c>
      <c r="C16" s="645">
        <f>SUM(C3,C5:C6,C8:C10,C12:C15)</f>
        <v>6073226</v>
      </c>
      <c r="D16" s="645">
        <f>SUM(D3,D5:D6,D8:D10,D12:D15)</f>
        <v>55794</v>
      </c>
      <c r="E16" s="645">
        <f>SUM(E3,E5:E6,E8:E10,E12:E15)</f>
        <v>0</v>
      </c>
      <c r="F16" s="645">
        <f>SUM(F3,F5:F6,F8:F10,F12:F15)</f>
        <v>6129020</v>
      </c>
      <c r="G16" s="639"/>
      <c r="H16" s="645">
        <f>SUM(H3,H6,H8:H10,H12:H14,)</f>
        <v>4389550</v>
      </c>
      <c r="I16" s="645">
        <f>SUM(I3,I6,I8:I10,I12:I14,)</f>
        <v>167184</v>
      </c>
      <c r="J16" s="645">
        <f>SUM(J3,J6,J8:J10,J12:J14,)</f>
        <v>0</v>
      </c>
      <c r="K16" s="1067">
        <f>(H16+I16)-J16</f>
        <v>4556734</v>
      </c>
      <c r="L16" s="1067">
        <f>F16-K16</f>
        <v>1572286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167184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orizontalCentered="1" verticalCentered="1" headings="1"/>
  <pageMargins left="0.5" right="0.5" top="1" bottom="1" header="1" footer="0.65"/>
  <pageSetup scale="70" firstPageNumber="27" orientation="landscape" useFirstPageNumber="1" r:id="rId1"/>
  <headerFooter alignWithMargins="0">
    <oddHeader>&amp;L&amp;8Page &amp;P&amp;C &amp;R&amp;8Page &amp;P</oddHeader>
    <oddFooter>&amp;L&amp;8Print Date: &amp;D
&amp;F&amp;CSee Independent Auditors'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I39" sqref="I39"/>
      <selection pane="bottomLeft" activeCell="I39" sqref="I39"/>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1" t="s">
        <v>1984</v>
      </c>
      <c r="B1" s="2342"/>
      <c r="C1" s="2342"/>
      <c r="D1" s="2342"/>
      <c r="E1" s="2342"/>
      <c r="F1" s="2343"/>
      <c r="G1" s="940"/>
    </row>
    <row r="2" spans="1:7" ht="13.5" thickBot="1" x14ac:dyDescent="0.25">
      <c r="A2" s="2344" t="s">
        <v>567</v>
      </c>
      <c r="B2" s="2345"/>
      <c r="C2" s="2345"/>
      <c r="D2" s="2345"/>
      <c r="E2" s="2345"/>
      <c r="F2" s="2346"/>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7"/>
      <c r="B5" s="2348"/>
      <c r="C5" s="2348"/>
      <c r="D5" s="2348"/>
      <c r="E5" s="2348"/>
      <c r="F5" s="2348"/>
    </row>
    <row r="6" spans="1:7" ht="13.5" customHeight="1" thickBot="1" x14ac:dyDescent="0.25">
      <c r="A6" s="2338" t="s">
        <v>1316</v>
      </c>
      <c r="B6" s="2339"/>
      <c r="C6" s="2339"/>
      <c r="D6" s="2339"/>
      <c r="E6" s="2339"/>
      <c r="F6" s="2340"/>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2516016</v>
      </c>
      <c r="G8" s="357"/>
    </row>
    <row r="9" spans="1:7" ht="12" customHeight="1" x14ac:dyDescent="0.2">
      <c r="A9" s="359" t="s">
        <v>539</v>
      </c>
      <c r="B9" s="944" t="s">
        <v>1876</v>
      </c>
      <c r="C9" s="358"/>
      <c r="D9" s="359" t="s">
        <v>591</v>
      </c>
      <c r="E9" s="579"/>
      <c r="F9" s="946">
        <f>'Expenditures 15-22'!K150</f>
        <v>375847</v>
      </c>
      <c r="G9" s="947"/>
    </row>
    <row r="10" spans="1:7" ht="12" customHeight="1" x14ac:dyDescent="0.2">
      <c r="A10" s="359" t="s">
        <v>589</v>
      </c>
      <c r="B10" s="944" t="s">
        <v>1877</v>
      </c>
      <c r="C10" s="358"/>
      <c r="D10" s="359" t="s">
        <v>591</v>
      </c>
      <c r="E10" s="579"/>
      <c r="F10" s="946">
        <f>'Expenditures 15-22'!K168</f>
        <v>59410</v>
      </c>
      <c r="G10" s="947"/>
    </row>
    <row r="11" spans="1:7" ht="12" customHeight="1" x14ac:dyDescent="0.2">
      <c r="A11" s="359" t="s">
        <v>540</v>
      </c>
      <c r="B11" s="944" t="s">
        <v>1878</v>
      </c>
      <c r="C11" s="358"/>
      <c r="D11" s="359" t="s">
        <v>591</v>
      </c>
      <c r="E11" s="579"/>
      <c r="F11" s="946">
        <f>'Expenditures 15-22'!K204</f>
        <v>228333</v>
      </c>
      <c r="G11" s="947"/>
    </row>
    <row r="12" spans="1:7" ht="12" customHeight="1" x14ac:dyDescent="0.2">
      <c r="A12" s="359" t="s">
        <v>541</v>
      </c>
      <c r="B12" s="944" t="s">
        <v>1879</v>
      </c>
      <c r="C12" s="358"/>
      <c r="D12" s="359" t="s">
        <v>591</v>
      </c>
      <c r="E12" s="579"/>
      <c r="F12" s="946">
        <f>'Expenditures 15-22'!K288</f>
        <v>101383</v>
      </c>
      <c r="G12" s="947"/>
    </row>
    <row r="13" spans="1:7" ht="12" customHeight="1" x14ac:dyDescent="0.2">
      <c r="A13" s="359" t="s">
        <v>113</v>
      </c>
      <c r="B13" s="944" t="s">
        <v>1880</v>
      </c>
      <c r="C13" s="358"/>
      <c r="D13" s="359" t="s">
        <v>591</v>
      </c>
      <c r="E13" s="579"/>
      <c r="F13" s="946">
        <f>'Expenditures 15-22'!K331</f>
        <v>53685</v>
      </c>
      <c r="G13" s="948"/>
    </row>
    <row r="14" spans="1:7" ht="12" customHeight="1" thickBot="1" x14ac:dyDescent="0.25">
      <c r="A14" s="949"/>
      <c r="B14" s="580"/>
      <c r="C14" s="581"/>
      <c r="D14" s="1004" t="s">
        <v>591</v>
      </c>
      <c r="E14" s="592" t="s">
        <v>1134</v>
      </c>
      <c r="F14" s="950">
        <f>SUM(F8:F13)</f>
        <v>3334674</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64597</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90709</v>
      </c>
      <c r="G53" s="357"/>
    </row>
    <row r="54" spans="1:7" ht="12" customHeight="1" x14ac:dyDescent="0.2">
      <c r="A54" s="359" t="s">
        <v>538</v>
      </c>
      <c r="B54" s="359" t="s">
        <v>1888</v>
      </c>
      <c r="C54" s="965" t="s">
        <v>1160</v>
      </c>
      <c r="D54" s="961" t="s">
        <v>1302</v>
      </c>
      <c r="E54" s="579"/>
      <c r="F54" s="1108">
        <f>'Expenditures 15-22'!G114</f>
        <v>21546</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34478</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53240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2688</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267258</v>
      </c>
      <c r="G75" s="357"/>
    </row>
    <row r="76" spans="1:8" s="971" customFormat="1" ht="12" customHeight="1" thickTop="1" thickBot="1" x14ac:dyDescent="0.25">
      <c r="A76" s="585"/>
      <c r="B76" s="583"/>
      <c r="C76" s="584"/>
      <c r="D76" s="970" t="s">
        <v>1862</v>
      </c>
      <c r="E76" s="595"/>
      <c r="F76" s="1114">
        <f>(F14-F75)</f>
        <v>3067416</v>
      </c>
      <c r="G76" s="359"/>
    </row>
    <row r="77" spans="1:8" s="971" customFormat="1" ht="12" customHeight="1" thickTop="1" x14ac:dyDescent="0.2">
      <c r="A77" s="586"/>
      <c r="B77" s="583"/>
      <c r="C77" s="584"/>
      <c r="D77" s="970" t="s">
        <v>1954</v>
      </c>
      <c r="E77" s="595"/>
      <c r="F77" s="1625">
        <v>261.05</v>
      </c>
      <c r="G77" s="360"/>
      <c r="H77" s="359"/>
    </row>
    <row r="78" spans="1:8" s="971" customFormat="1" ht="12" customHeight="1" thickBot="1" x14ac:dyDescent="0.25">
      <c r="A78" s="587"/>
      <c r="B78" s="583"/>
      <c r="C78" s="584"/>
      <c r="D78" s="970" t="s">
        <v>1933</v>
      </c>
      <c r="E78" s="595" t="s">
        <v>1134</v>
      </c>
      <c r="F78" s="1115">
        <f>IF(F77&gt;0,F76/F77," Complete Line 77")</f>
        <v>11750.300708676497</v>
      </c>
      <c r="G78" s="359"/>
    </row>
    <row r="79" spans="1:8" s="971" customFormat="1" ht="12" thickTop="1" x14ac:dyDescent="0.2">
      <c r="A79" s="384"/>
      <c r="B79" s="359"/>
      <c r="C79" s="358"/>
      <c r="D79" s="582"/>
      <c r="E79" s="579"/>
      <c r="F79" s="972"/>
      <c r="G79" s="359"/>
    </row>
    <row r="80" spans="1:8" s="971" customFormat="1" ht="12" thickBot="1" x14ac:dyDescent="0.25">
      <c r="A80" s="2338" t="s">
        <v>1317</v>
      </c>
      <c r="B80" s="2339"/>
      <c r="C80" s="2339"/>
      <c r="D80" s="2339"/>
      <c r="E80" s="2339"/>
      <c r="F80" s="2340"/>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4537</v>
      </c>
      <c r="G93" s="979"/>
    </row>
    <row r="94" spans="1:7" ht="12" customHeight="1" x14ac:dyDescent="0.2">
      <c r="A94" s="980" t="s">
        <v>147</v>
      </c>
      <c r="B94" s="980" t="s">
        <v>183</v>
      </c>
      <c r="C94" s="977">
        <v>1700</v>
      </c>
      <c r="D94" s="986" t="str">
        <f>'Revenues 9-14'!A82</f>
        <v>Total District/School Activity Income</v>
      </c>
      <c r="E94" s="385"/>
      <c r="F94" s="1073">
        <f>SUM('Revenues 9-14'!C82,'Revenues 9-14'!D82)</f>
        <v>10543</v>
      </c>
      <c r="G94" s="979"/>
    </row>
    <row r="95" spans="1:7" ht="12" customHeight="1" x14ac:dyDescent="0.2">
      <c r="A95" s="980" t="s">
        <v>538</v>
      </c>
      <c r="B95" s="980" t="s">
        <v>184</v>
      </c>
      <c r="C95" s="977">
        <f>'Revenues 9-14'!B84</f>
        <v>1811</v>
      </c>
      <c r="D95" s="978" t="str">
        <f>'Revenues 9-14'!A84</f>
        <v>Rentals - Regular Textbooks</v>
      </c>
      <c r="E95" s="385"/>
      <c r="F95" s="1073">
        <f>'Revenues 9-14'!C84</f>
        <v>2340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400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76571</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1258</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1624</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3655</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104815</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161158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236986</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26197</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0</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630084</v>
      </c>
    </row>
    <row r="176" spans="1:7" ht="12" customHeight="1" x14ac:dyDescent="0.2">
      <c r="A176" s="588"/>
      <c r="B176" s="589"/>
      <c r="C176" s="590"/>
      <c r="D176" s="1002" t="s">
        <v>1930</v>
      </c>
      <c r="E176" s="1056"/>
      <c r="F176" s="1118">
        <f>'PCTC-OEPP 28-29'!F76-F175</f>
        <v>2437332</v>
      </c>
    </row>
    <row r="177" spans="1:7" ht="12" customHeight="1" x14ac:dyDescent="0.2">
      <c r="A177" s="588"/>
      <c r="B177" s="589"/>
      <c r="C177" s="590"/>
      <c r="D177" s="1002" t="s">
        <v>798</v>
      </c>
      <c r="E177" s="1056"/>
      <c r="F177" s="1118">
        <f>'Cap Outlay Deprec 27'!I18</f>
        <v>167184</v>
      </c>
    </row>
    <row r="178" spans="1:7" ht="12" customHeight="1" x14ac:dyDescent="0.2">
      <c r="A178" s="588"/>
      <c r="B178" s="589"/>
      <c r="C178" s="590"/>
      <c r="D178" s="1002" t="s">
        <v>1932</v>
      </c>
      <c r="E178" s="1056"/>
      <c r="F178" s="1118">
        <f>F176+F177</f>
        <v>2604516</v>
      </c>
    </row>
    <row r="179" spans="1:7" ht="12" customHeight="1" x14ac:dyDescent="0.2">
      <c r="A179" s="588"/>
      <c r="B179" s="591"/>
      <c r="C179" s="590"/>
      <c r="D179" s="1002" t="s">
        <v>1985</v>
      </c>
      <c r="E179" s="1056"/>
      <c r="F179" s="1119">
        <f>'PCTC-OEPP 28-29'!F77</f>
        <v>261.05</v>
      </c>
      <c r="G179" s="69"/>
    </row>
    <row r="180" spans="1:7" ht="12" customHeight="1" thickBot="1" x14ac:dyDescent="0.25">
      <c r="A180" s="588"/>
      <c r="B180" s="591"/>
      <c r="C180" s="590"/>
      <c r="D180" s="1002" t="s">
        <v>2083</v>
      </c>
      <c r="E180" s="1056" t="s">
        <v>2084</v>
      </c>
      <c r="F180" s="1120">
        <f>F178/F179</f>
        <v>9977.0771882781064</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1" right="0.5" top="0.75" bottom="1" header="0.1" footer="1"/>
  <pageSetup scale="65" firstPageNumber="28" orientation="portrait" useFirstPageNumber="1" r:id="rId1"/>
  <headerFooter alignWithMargins="0">
    <oddHeader>&amp;L&amp;8Page &amp;P&amp;C &amp;R&amp;8Page &amp;P</oddHeader>
    <oddFooter>&amp;L&amp;8Print Date: &amp;D
&amp;F&amp;CSee Independent Auditors'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I39" sqref="I3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9" t="s">
        <v>1691</v>
      </c>
      <c r="B5" s="2350"/>
      <c r="C5" s="2350"/>
      <c r="D5" s="2350"/>
      <c r="E5" s="2350"/>
      <c r="F5" s="2350"/>
      <c r="G5" s="2351"/>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v>257</v>
      </c>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105494</v>
      </c>
      <c r="F10" s="865"/>
      <c r="G10" s="1121"/>
      <c r="H10" s="216"/>
      <c r="I10" s="216"/>
    </row>
    <row r="11" spans="1:9" s="2" customFormat="1" ht="22.5" customHeight="1" x14ac:dyDescent="0.2">
      <c r="A11" s="2354" t="s">
        <v>2073</v>
      </c>
      <c r="B11" s="2355"/>
      <c r="C11" s="2355"/>
      <c r="D11" s="2273"/>
      <c r="E11" s="863">
        <v>10712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1752063</v>
      </c>
      <c r="F19" s="771"/>
      <c r="G19" s="773">
        <f>'Expenditures 15-22'!K33-SUM('Expenditures 15-22'!G33,'Expenditures 15-22'!I33)+'Expenditures 15-22'!D223</f>
        <v>1752063</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101672</v>
      </c>
      <c r="F21" s="771"/>
      <c r="G21" s="773">
        <f>'Expenditures 15-22'!K42-SUM('Expenditures 15-22'!G42,'Expenditures 15-22'!I42)+'Expenditures 15-22'!K120-SUM('Expenditures 15-22'!G120,'Expenditures 15-22'!I120)+'Expenditures 15-22'!K174-SUM('Expenditures 15-22'!G174,'Expenditures 15-22'!I174)+'Expenditures 15-22'!D232</f>
        <v>101672</v>
      </c>
      <c r="H21" s="286"/>
      <c r="I21" s="216"/>
    </row>
    <row r="22" spans="1:9" s="2" customFormat="1" ht="12" customHeight="1" x14ac:dyDescent="0.2">
      <c r="A22" s="770" t="s">
        <v>663</v>
      </c>
      <c r="B22" s="766"/>
      <c r="C22" s="765">
        <v>2200</v>
      </c>
      <c r="D22" s="771"/>
      <c r="E22" s="772">
        <f>'Expenditures 15-22'!K47-SUM('Expenditures 15-22'!G47,'Expenditures 15-22'!I47)+'Expenditures 15-22'!D237</f>
        <v>18197</v>
      </c>
      <c r="F22" s="771"/>
      <c r="G22" s="773">
        <f>'Expenditures 15-22'!K47-SUM('Expenditures 15-22'!G47,'Expenditures 15-22'!I47)+'Expenditures 15-22'!D237</f>
        <v>18197</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237626</v>
      </c>
      <c r="F23" s="771"/>
      <c r="G23" s="772">
        <f>'Expenditures 15-22'!K53-SUM('Expenditures 15-22'!G53,'Expenditures 15-22'!I53)+'Expenditures 15-22'!D251+'Expenditures 15-22'!K323-SUM('Expenditures 15-22'!G323,'Expenditures 15-22'!I323)</f>
        <v>237626</v>
      </c>
      <c r="H23" s="286"/>
      <c r="I23" s="216"/>
    </row>
    <row r="24" spans="1:9" s="2" customFormat="1" ht="12" customHeight="1" x14ac:dyDescent="0.2">
      <c r="A24" s="770" t="s">
        <v>665</v>
      </c>
      <c r="B24" s="766"/>
      <c r="C24" s="765">
        <v>2400</v>
      </c>
      <c r="D24" s="771"/>
      <c r="E24" s="772">
        <f>'Expenditures 15-22'!K57-SUM('Expenditures 15-22'!G57,'Expenditures 15-22'!I57)+'Expenditures 15-22'!D255</f>
        <v>158467</v>
      </c>
      <c r="F24" s="771"/>
      <c r="G24" s="773">
        <f>'Expenditures 15-22'!K57-SUM('Expenditures 15-22'!G57,'Expenditures 15-22'!I57)+'Expenditures 15-22'!D255</f>
        <v>158467</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436</v>
      </c>
      <c r="E26" s="772">
        <f>'Expenditures 15-22'!K122-SUM('Expenditures 15-22'!G122,'Expenditures 15-22'!I122)+E7</f>
        <v>33969</v>
      </c>
      <c r="F26" s="772">
        <f>'Expenditures 15-22'!K59-SUM('Expenditures 15-22'!G59,'Expenditures 15-22'!I59)+'Expenditures 15-22'!D257-E7</f>
        <v>436</v>
      </c>
      <c r="G26" s="773">
        <f>'Expenditures 15-22'!K122-SUM('Expenditures 15-22'!G122,'Expenditures 15-22'!I122)+E7</f>
        <v>33969</v>
      </c>
      <c r="H26" s="286"/>
      <c r="I26" s="216"/>
    </row>
    <row r="27" spans="1:9" s="2" customFormat="1" ht="12" customHeight="1" x14ac:dyDescent="0.2">
      <c r="A27" s="770" t="s">
        <v>543</v>
      </c>
      <c r="B27" s="768"/>
      <c r="C27" s="765">
        <v>2520</v>
      </c>
      <c r="D27" s="772">
        <f>'Expenditures 15-22'!K60-SUM('Expenditures 15-22'!G60,'Expenditures 15-22'!I60)+'Expenditures 15-22'!D258-E8</f>
        <v>85147</v>
      </c>
      <c r="E27" s="772">
        <f>E8</f>
        <v>257</v>
      </c>
      <c r="F27" s="772">
        <f>'Expenditures 15-22'!K60-SUM('Expenditures 15-22'!G60,'Expenditures 15-22'!I60)+'Expenditures 15-22'!D258-E8</f>
        <v>85147</v>
      </c>
      <c r="G27" s="773">
        <f>E8</f>
        <v>257</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337493</v>
      </c>
      <c r="F28" s="775">
        <f>'Expenditures 15-22'!K61-SUM('Expenditures 15-22'!G61,'Expenditures 15-22'!I61)+'Expenditures 15-22'!K124-SUM('Expenditures 15-22'!G124,'Expenditures 15-22'!I124)+'Expenditures 15-22'!D260-E9</f>
        <v>337493</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228333</v>
      </c>
      <c r="F29" s="771"/>
      <c r="G29" s="773">
        <f>'Expenditures 15-22'!K62-SUM('Expenditures 15-22'!G62,'Expenditures 15-22'!I62)+'Expenditures 15-22'!K125-SUM('Expenditures 15-22'!G125,'Expenditures 15-22'!I125)+'Expenditures 15-22'!K176-SUM('Expenditures 15-22'!G176,'Expenditures 15-22'!I176)+'Expenditures 15-22'!D261</f>
        <v>228333</v>
      </c>
      <c r="H29" s="394"/>
    </row>
    <row r="30" spans="1:9" ht="12" customHeight="1" x14ac:dyDescent="0.2">
      <c r="A30" s="770" t="s">
        <v>107</v>
      </c>
      <c r="B30" s="768"/>
      <c r="C30" s="765">
        <v>2560</v>
      </c>
      <c r="D30" s="771"/>
      <c r="E30" s="772">
        <f>'Expenditures 15-22'!K63-SUM('Expenditures 15-22'!G63,'Expenditures 15-22'!I63)+'Expenditures 15-22'!D262-E10</f>
        <v>69377</v>
      </c>
      <c r="F30" s="771"/>
      <c r="G30" s="772">
        <f>'Expenditures 15-22'!K63-SUM('Expenditures 15-22'!G63,'Expenditures 15-22'!I63)+'Expenditures 15-22'!D262-E10</f>
        <v>69377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85583</v>
      </c>
      <c r="E40" s="775">
        <f>SUM(E19:E39)</f>
        <v>2937454</v>
      </c>
      <c r="F40" s="775">
        <f>SUM(F19:F39)</f>
        <v>423076</v>
      </c>
      <c r="G40" s="775">
        <f>SUM(G19:G39)</f>
        <v>2599961</v>
      </c>
    </row>
    <row r="41" spans="1:7" x14ac:dyDescent="0.2">
      <c r="A41" s="286"/>
      <c r="B41" s="216"/>
      <c r="C41" s="287"/>
      <c r="D41" s="2352" t="s">
        <v>615</v>
      </c>
      <c r="E41" s="2353"/>
      <c r="F41" s="779" t="s">
        <v>616</v>
      </c>
      <c r="G41" s="786"/>
    </row>
    <row r="42" spans="1:7" ht="12" customHeight="1" x14ac:dyDescent="0.2">
      <c r="A42" s="286"/>
      <c r="B42" s="216"/>
      <c r="C42" s="287"/>
      <c r="D42" s="780" t="s">
        <v>562</v>
      </c>
      <c r="E42" s="776">
        <f>D40</f>
        <v>85583</v>
      </c>
      <c r="F42" s="780" t="s">
        <v>564</v>
      </c>
      <c r="G42" s="776">
        <f>F40</f>
        <v>423076</v>
      </c>
    </row>
    <row r="43" spans="1:7" ht="12" customHeight="1" x14ac:dyDescent="0.2">
      <c r="A43" s="286"/>
      <c r="B43" s="216"/>
      <c r="C43" s="287"/>
      <c r="D43" s="780" t="s">
        <v>563</v>
      </c>
      <c r="E43" s="776">
        <f>E40</f>
        <v>2937454</v>
      </c>
      <c r="F43" s="780" t="s">
        <v>563</v>
      </c>
      <c r="G43" s="776">
        <f>G40</f>
        <v>2599961</v>
      </c>
    </row>
    <row r="44" spans="1:7" ht="12" customHeight="1" x14ac:dyDescent="0.2">
      <c r="A44" s="286"/>
      <c r="B44" s="216"/>
      <c r="C44" s="216"/>
      <c r="D44" s="790" t="s">
        <v>1187</v>
      </c>
      <c r="E44" s="791">
        <f>(E42/E43)</f>
        <v>2.9135094541054941E-2</v>
      </c>
      <c r="F44" s="790" t="s">
        <v>1187</v>
      </c>
      <c r="G44" s="791">
        <f>(G42/G43)</f>
        <v>0.16272397932122828</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orizontalCentered="1" verticalCentered="1" headings="1"/>
  <pageMargins left="0.5" right="0.5" top="1" bottom="1" header="0.75" footer="0.75"/>
  <pageSetup scale="75" firstPageNumber="30" orientation="landscape" useFirstPageNumber="1" r:id="rId1"/>
  <headerFooter alignWithMargins="0">
    <oddHeader>&amp;L&amp;8Page &amp;P&amp;C&amp;"Arial,Bold"
ESTIMATED INDIRECT COST DATA&amp;R&amp;8Page &amp;P</oddHeader>
    <oddFooter>&amp;L&amp;8Print Date:  &amp;D
&amp;F&amp;CSee Independent Auditors'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39" sqref="I39"/>
      <selection pane="bottomLeft" activeCell="B40" sqref="B40:E40"/>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9" t="s">
        <v>2086</v>
      </c>
      <c r="B5" s="2360"/>
      <c r="C5" s="2360"/>
      <c r="D5" s="2360"/>
      <c r="E5" s="2360"/>
    </row>
    <row r="6" spans="1:7" ht="12" customHeight="1" x14ac:dyDescent="0.25">
      <c r="A6" s="1995"/>
      <c r="B6" s="2361" t="str">
        <f>COVER!A17</f>
        <v>Joppa-Maple Grove UD 38</v>
      </c>
      <c r="C6" s="2361"/>
      <c r="D6" s="2361"/>
      <c r="E6" s="1996"/>
    </row>
    <row r="7" spans="1:7" ht="11.25" customHeight="1" x14ac:dyDescent="0.25">
      <c r="A7" s="1995"/>
      <c r="B7" s="2514">
        <f>COVER!A13</f>
        <v>21061038026</v>
      </c>
      <c r="C7" s="2514"/>
      <c r="D7" s="2514"/>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2087</v>
      </c>
      <c r="C26" s="2007" t="s">
        <v>2087</v>
      </c>
      <c r="D26" s="2010"/>
      <c r="E26" s="2009" t="s">
        <v>2114</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t="s">
        <v>2087</v>
      </c>
      <c r="C31" s="2007" t="s">
        <v>2087</v>
      </c>
      <c r="D31" s="2010"/>
      <c r="E31" s="2009" t="s">
        <v>2115</v>
      </c>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62"/>
      <c r="C35" s="2362"/>
      <c r="D35" s="2362"/>
      <c r="E35" s="2363"/>
    </row>
    <row r="36" spans="1:5" ht="12" customHeight="1" x14ac:dyDescent="0.2">
      <c r="A36" s="2364"/>
      <c r="B36" s="2365"/>
      <c r="C36" s="2365"/>
      <c r="D36" s="2365"/>
      <c r="E36" s="2366"/>
    </row>
    <row r="37" spans="1:5" ht="12" customHeight="1" x14ac:dyDescent="0.2">
      <c r="A37" s="2364"/>
      <c r="B37" s="2365"/>
      <c r="C37" s="2365"/>
      <c r="D37" s="2365"/>
      <c r="E37" s="2366"/>
    </row>
    <row r="38" spans="1:5" ht="12" customHeight="1" x14ac:dyDescent="0.2">
      <c r="A38" s="2367"/>
      <c r="B38" s="2368"/>
      <c r="C38" s="2368"/>
      <c r="D38" s="2368"/>
      <c r="E38" s="2369"/>
    </row>
    <row r="39" spans="1:5" ht="4.5" hidden="1" customHeight="1" x14ac:dyDescent="0.2">
      <c r="A39" s="2013"/>
      <c r="B39" s="2013"/>
      <c r="C39" s="2013"/>
      <c r="D39" s="2013"/>
      <c r="E39" s="2013"/>
    </row>
    <row r="40" spans="1:5" s="2011" customFormat="1" ht="12" customHeight="1" x14ac:dyDescent="0.25">
      <c r="A40" s="2014" t="s">
        <v>1728</v>
      </c>
      <c r="B40" s="2370"/>
      <c r="C40" s="2370"/>
      <c r="D40" s="2370"/>
      <c r="E40" s="2371"/>
    </row>
    <row r="41" spans="1:5" s="2011" customFormat="1" ht="12" customHeight="1" x14ac:dyDescent="0.25">
      <c r="A41" s="2372"/>
      <c r="B41" s="2373"/>
      <c r="C41" s="2373"/>
      <c r="D41" s="2373"/>
      <c r="E41" s="2374"/>
    </row>
    <row r="42" spans="1:5" s="2011" customFormat="1" ht="12" customHeight="1" x14ac:dyDescent="0.25">
      <c r="A42" s="2372"/>
      <c r="B42" s="2373"/>
      <c r="C42" s="2373"/>
      <c r="D42" s="2373"/>
      <c r="E42" s="2374"/>
    </row>
    <row r="43" spans="1:5" s="2011" customFormat="1" ht="15" x14ac:dyDescent="0.25">
      <c r="A43" s="2356"/>
      <c r="B43" s="2357"/>
      <c r="C43" s="2357"/>
      <c r="D43" s="2357"/>
      <c r="E43" s="2358"/>
    </row>
    <row r="44" spans="1:5" s="2011" customFormat="1" ht="12" hidden="1" customHeight="1" x14ac:dyDescent="0.25">
      <c r="A44" s="2356"/>
      <c r="B44" s="2357"/>
      <c r="C44" s="2357"/>
      <c r="D44" s="2357"/>
      <c r="E44" s="2358"/>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verticalCentered="1" headings="1"/>
  <pageMargins left="0.75" right="0.75" top="1" bottom="1" header="1" footer="1"/>
  <pageSetup scale="75" orientation="landscape" r:id="rId1"/>
  <headerFooter>
    <oddFooter>&amp;C&amp;8Page 31
See Independent Auditors'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I39" sqref="I39"/>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80" t="str">
        <f>COVER!A17</f>
        <v>Joppa-Maple Grove UD 38</v>
      </c>
      <c r="J6" s="2381"/>
    </row>
    <row r="7" spans="1:10" x14ac:dyDescent="0.2">
      <c r="A7" s="2382" t="s">
        <v>1037</v>
      </c>
      <c r="B7" s="2383"/>
      <c r="C7" s="2383"/>
      <c r="D7" s="2383"/>
      <c r="E7" s="2384"/>
      <c r="F7" s="1664"/>
      <c r="G7" s="1653"/>
      <c r="H7" s="1663" t="s">
        <v>438</v>
      </c>
      <c r="I7" s="2385">
        <f>COVER!A13</f>
        <v>21061038026</v>
      </c>
      <c r="J7" s="2385"/>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6" t="s">
        <v>571</v>
      </c>
      <c r="B11" s="2387"/>
      <c r="C11" s="2388"/>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124710</v>
      </c>
      <c r="F12" s="1692"/>
      <c r="G12" s="1691">
        <f t="shared" ref="G12:G18" si="0">SUM(E12:F12)</f>
        <v>124710</v>
      </c>
      <c r="H12" s="1693"/>
      <c r="I12" s="1692"/>
      <c r="J12" s="1691">
        <f t="shared" ref="J12:J18" si="1">SUM(H12:I12)</f>
        <v>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33969</v>
      </c>
      <c r="G15" s="1691">
        <f t="shared" si="0"/>
        <v>33969</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9" t="s">
        <v>8</v>
      </c>
      <c r="C18" s="2390"/>
      <c r="D18" s="2391"/>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124710</v>
      </c>
      <c r="F19" s="1699">
        <f t="shared" si="2"/>
        <v>33969</v>
      </c>
      <c r="G19" s="1699">
        <f t="shared" si="2"/>
        <v>158679</v>
      </c>
      <c r="H19" s="1699">
        <f t="shared" si="2"/>
        <v>0</v>
      </c>
      <c r="I19" s="1699">
        <f t="shared" si="2"/>
        <v>0</v>
      </c>
      <c r="J19" s="1699">
        <f t="shared" si="2"/>
        <v>0</v>
      </c>
    </row>
    <row r="20" spans="1:10" ht="25.5" customHeight="1" thickTop="1" x14ac:dyDescent="0.2">
      <c r="A20" s="1687">
        <v>9</v>
      </c>
      <c r="B20" s="2392" t="s">
        <v>1960</v>
      </c>
      <c r="C20" s="2390"/>
      <c r="D20" s="2391"/>
      <c r="E20" s="1700"/>
      <c r="F20" s="1700"/>
      <c r="G20" s="1700"/>
      <c r="H20" s="1700"/>
      <c r="I20" s="1700"/>
      <c r="J20" s="1701" t="str">
        <f>IF(AND(G19&gt;0,J19&gt;0),(((J19-G19)/G19)),"Enter Budget Data")</f>
        <v>Enter Budget Data</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7"/>
      <c r="D26" s="2397"/>
      <c r="E26" s="1974"/>
      <c r="F26" s="2396"/>
      <c r="G26" s="2396"/>
    </row>
    <row r="27" spans="1:10" x14ac:dyDescent="0.2">
      <c r="B27" s="1702"/>
      <c r="C27" s="1969" t="s">
        <v>1222</v>
      </c>
      <c r="D27" s="1970"/>
      <c r="E27" s="1971"/>
      <c r="F27" s="2393" t="s">
        <v>2004</v>
      </c>
      <c r="G27" s="2393"/>
    </row>
    <row r="28" spans="1:10" ht="28.5" customHeight="1" x14ac:dyDescent="0.2">
      <c r="B28" s="1702"/>
      <c r="C28" s="2395"/>
      <c r="D28" s="2395"/>
      <c r="E28" s="1973"/>
      <c r="F28" s="2395"/>
      <c r="G28" s="2395"/>
    </row>
    <row r="29" spans="1:10" x14ac:dyDescent="0.2">
      <c r="B29" s="1702"/>
      <c r="C29" s="1967" t="s">
        <v>2006</v>
      </c>
      <c r="E29" s="1972"/>
      <c r="F29" s="2394" t="s">
        <v>2005</v>
      </c>
      <c r="G29" s="2394"/>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7" t="s">
        <v>139</v>
      </c>
      <c r="D33" s="2378"/>
      <c r="E33" s="2378"/>
      <c r="F33" s="2378"/>
      <c r="G33" s="2378"/>
      <c r="H33" s="2378"/>
      <c r="I33" s="2378"/>
    </row>
    <row r="34" spans="1:10" ht="10.35" customHeight="1" x14ac:dyDescent="0.2">
      <c r="C34" s="2378"/>
      <c r="D34" s="2378"/>
      <c r="E34" s="2378"/>
      <c r="F34" s="2378"/>
      <c r="G34" s="2378"/>
      <c r="H34" s="2378"/>
      <c r="I34" s="2378"/>
    </row>
    <row r="35" spans="1:10" ht="6" customHeight="1" x14ac:dyDescent="0.2">
      <c r="C35" s="1707"/>
    </row>
    <row r="36" spans="1:10" ht="13.5" customHeight="1" x14ac:dyDescent="0.2">
      <c r="B36" s="1706"/>
      <c r="C36" s="2379" t="s">
        <v>2007</v>
      </c>
      <c r="D36" s="2378"/>
      <c r="E36" s="2378"/>
      <c r="F36" s="2378"/>
      <c r="G36" s="2378"/>
      <c r="H36" s="2378"/>
      <c r="I36" s="2378"/>
      <c r="J36" s="1708"/>
    </row>
    <row r="37" spans="1:10" ht="31.5" customHeight="1" x14ac:dyDescent="0.2">
      <c r="C37" s="2378"/>
      <c r="D37" s="2378"/>
      <c r="E37" s="2378"/>
      <c r="F37" s="2378"/>
      <c r="G37" s="2378"/>
      <c r="H37" s="2378"/>
      <c r="I37" s="2378"/>
      <c r="J37" s="1708"/>
    </row>
    <row r="38" spans="1:10" ht="6" customHeight="1" x14ac:dyDescent="0.2">
      <c r="C38" s="1707"/>
      <c r="D38" s="1709"/>
      <c r="E38" s="1710"/>
      <c r="F38" s="1710"/>
      <c r="G38" s="1710"/>
    </row>
    <row r="39" spans="1:10" ht="13.5" customHeight="1" x14ac:dyDescent="0.2">
      <c r="B39" s="1706"/>
      <c r="C39" s="2375" t="s">
        <v>1050</v>
      </c>
      <c r="D39" s="2376"/>
      <c r="E39" s="2376"/>
      <c r="F39" s="2376"/>
      <c r="G39" s="2376"/>
      <c r="H39" s="2376"/>
      <c r="I39" s="2376"/>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verticalCentered="1"/>
  <pageMargins left="0.75" right="0.75" top="1" bottom="1" header="1" footer="0.75"/>
  <pageSetup scale="80" firstPageNumber="31" orientation="landscape" useFirstPageNumber="1" r:id="rId1"/>
  <headerFooter alignWithMargins="0">
    <oddHeader>&amp;L&amp;8Page 32&amp;C &amp;R&amp;8Page 32</oddHeader>
    <oddFooter>&amp;CSee Independent Auditors'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J69"/>
  <sheetViews>
    <sheetView showGridLines="0" view="pageBreakPreview" zoomScale="60" zoomScaleNormal="110" workbookViewId="0">
      <selection activeCell="I39" sqref="I39"/>
    </sheetView>
  </sheetViews>
  <sheetFormatPr defaultRowHeight="12.75" x14ac:dyDescent="0.2"/>
  <cols>
    <col min="1" max="1" width="3" customWidth="1"/>
    <col min="2" max="2" width="11.7109375" customWidth="1"/>
    <col min="3" max="3" width="2.140625" customWidth="1"/>
    <col min="4" max="4" width="5.140625" bestFit="1" customWidth="1"/>
    <col min="5" max="5" width="2.140625" customWidth="1"/>
    <col min="6" max="6" width="11.5703125" customWidth="1"/>
    <col min="7" max="7" width="2.140625" customWidth="1"/>
    <col min="8" max="8" width="27.5703125" bestFit="1" customWidth="1"/>
    <col min="9" max="9" width="2" customWidth="1"/>
    <col min="10" max="10" width="11.5703125" style="2052" bestFit="1" customWidth="1"/>
  </cols>
  <sheetData>
    <row r="2" spans="1:10" x14ac:dyDescent="0.2">
      <c r="A2" s="134" t="s">
        <v>297</v>
      </c>
    </row>
    <row r="3" spans="1:10" x14ac:dyDescent="0.2">
      <c r="A3" t="s">
        <v>298</v>
      </c>
    </row>
    <row r="5" spans="1:10" x14ac:dyDescent="0.2">
      <c r="B5" s="2050" t="s">
        <v>2103</v>
      </c>
      <c r="C5" s="2050"/>
      <c r="D5" s="2050"/>
      <c r="E5" s="2050"/>
      <c r="F5" s="2050"/>
      <c r="G5" s="2050"/>
      <c r="H5" s="2050"/>
      <c r="I5" s="2050"/>
      <c r="J5" s="2053"/>
    </row>
    <row r="6" spans="1:10" x14ac:dyDescent="0.2">
      <c r="B6" s="2051" t="s">
        <v>2104</v>
      </c>
      <c r="C6" s="2050"/>
      <c r="D6" s="2051" t="s">
        <v>1270</v>
      </c>
      <c r="E6" s="2050"/>
      <c r="F6" s="2051" t="s">
        <v>2105</v>
      </c>
      <c r="G6" s="2050"/>
      <c r="H6" s="2051" t="s">
        <v>571</v>
      </c>
      <c r="I6" s="2050"/>
      <c r="J6" s="2054" t="s">
        <v>1033</v>
      </c>
    </row>
    <row r="7" spans="1:10" ht="15" x14ac:dyDescent="0.35">
      <c r="A7" s="388">
        <v>1</v>
      </c>
      <c r="B7">
        <v>190</v>
      </c>
      <c r="D7">
        <v>10</v>
      </c>
      <c r="H7" t="s">
        <v>2106</v>
      </c>
      <c r="J7" s="2055">
        <v>14701</v>
      </c>
    </row>
    <row r="8" spans="1:10" x14ac:dyDescent="0.2">
      <c r="A8" s="388"/>
    </row>
    <row r="9" spans="1:10" x14ac:dyDescent="0.2">
      <c r="A9" s="388">
        <v>2</v>
      </c>
      <c r="B9">
        <v>1999</v>
      </c>
      <c r="D9">
        <v>10</v>
      </c>
      <c r="H9" s="13" t="s">
        <v>2107</v>
      </c>
      <c r="J9" s="2052">
        <v>6436</v>
      </c>
    </row>
    <row r="10" spans="1:10" x14ac:dyDescent="0.2">
      <c r="A10" s="388"/>
      <c r="H10" s="13" t="s">
        <v>2108</v>
      </c>
      <c r="J10" s="2052">
        <v>1102</v>
      </c>
    </row>
    <row r="11" spans="1:10" ht="15" x14ac:dyDescent="0.35">
      <c r="A11" s="387"/>
      <c r="H11" s="13" t="s">
        <v>2109</v>
      </c>
      <c r="J11" s="2056">
        <v>6186</v>
      </c>
    </row>
    <row r="12" spans="1:10" ht="15" x14ac:dyDescent="0.35">
      <c r="A12" s="387"/>
      <c r="J12" s="2055">
        <f>J9+J10+J11</f>
        <v>13724</v>
      </c>
    </row>
    <row r="13" spans="1:10" x14ac:dyDescent="0.2">
      <c r="A13" s="388"/>
    </row>
    <row r="14" spans="1:10" ht="15" x14ac:dyDescent="0.35">
      <c r="A14" s="388">
        <v>3</v>
      </c>
      <c r="B14">
        <v>1999</v>
      </c>
      <c r="D14">
        <v>20</v>
      </c>
      <c r="H14" s="13" t="s">
        <v>2109</v>
      </c>
      <c r="J14" s="2055">
        <v>507</v>
      </c>
    </row>
    <row r="15" spans="1:10" x14ac:dyDescent="0.2">
      <c r="A15" s="388"/>
    </row>
    <row r="16" spans="1:10" ht="15" x14ac:dyDescent="0.35">
      <c r="A16" s="388">
        <v>4</v>
      </c>
      <c r="B16">
        <v>1993</v>
      </c>
      <c r="D16">
        <v>10</v>
      </c>
      <c r="H16" s="13" t="s">
        <v>2110</v>
      </c>
      <c r="J16" s="2055">
        <v>400</v>
      </c>
    </row>
    <row r="17" spans="1:10" x14ac:dyDescent="0.2">
      <c r="A17" s="388"/>
    </row>
    <row r="18" spans="1:10" ht="15" x14ac:dyDescent="0.35">
      <c r="A18" s="388">
        <v>5</v>
      </c>
      <c r="B18">
        <v>4399</v>
      </c>
      <c r="D18">
        <v>10</v>
      </c>
      <c r="H18" s="13" t="s">
        <v>2111</v>
      </c>
      <c r="J18" s="2055">
        <v>6469</v>
      </c>
    </row>
    <row r="19" spans="1:10" x14ac:dyDescent="0.2">
      <c r="A19" s="388"/>
    </row>
    <row r="20" spans="1:10" x14ac:dyDescent="0.2">
      <c r="A20" s="388">
        <v>6</v>
      </c>
      <c r="B20">
        <v>2190</v>
      </c>
      <c r="D20">
        <v>10</v>
      </c>
      <c r="F20">
        <v>100</v>
      </c>
      <c r="H20" s="13" t="s">
        <v>2112</v>
      </c>
      <c r="J20" s="2052">
        <v>19404</v>
      </c>
    </row>
    <row r="21" spans="1:10" ht="15" x14ac:dyDescent="0.35">
      <c r="A21" s="388"/>
      <c r="F21">
        <v>200</v>
      </c>
      <c r="H21" s="13" t="s">
        <v>2113</v>
      </c>
      <c r="J21" s="2056">
        <v>610</v>
      </c>
    </row>
    <row r="22" spans="1:10" ht="15" x14ac:dyDescent="0.35">
      <c r="A22" s="388"/>
      <c r="J22" s="2055">
        <f>J20+J21</f>
        <v>20014</v>
      </c>
    </row>
    <row r="23" spans="1:10" x14ac:dyDescent="0.2">
      <c r="A23" s="388"/>
    </row>
    <row r="24" spans="1:10" ht="15" x14ac:dyDescent="0.35">
      <c r="A24" s="388">
        <v>7</v>
      </c>
      <c r="B24">
        <v>2190</v>
      </c>
      <c r="D24">
        <v>50</v>
      </c>
      <c r="F24">
        <v>200</v>
      </c>
      <c r="H24" s="13" t="s">
        <v>2113</v>
      </c>
      <c r="J24" s="2055">
        <v>558</v>
      </c>
    </row>
    <row r="25" spans="1:10" x14ac:dyDescent="0.2">
      <c r="A25" s="388"/>
    </row>
    <row r="26" spans="1:10" x14ac:dyDescent="0.2">
      <c r="A26" s="2057" t="s">
        <v>2116</v>
      </c>
    </row>
    <row r="27" spans="1:10" x14ac:dyDescent="0.2">
      <c r="A27" s="388"/>
    </row>
    <row r="28" spans="1:10" x14ac:dyDescent="0.2">
      <c r="A28" s="388"/>
    </row>
    <row r="29" spans="1:10" x14ac:dyDescent="0.2">
      <c r="A29" s="388"/>
    </row>
    <row r="30" spans="1:10" x14ac:dyDescent="0.2">
      <c r="A30" s="388"/>
    </row>
    <row r="31" spans="1:10" x14ac:dyDescent="0.2">
      <c r="A31" s="388"/>
    </row>
    <row r="32" spans="1:10"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3" x14ac:dyDescent="0.2">
      <c r="A65" s="388"/>
    </row>
    <row r="66" spans="1:3" x14ac:dyDescent="0.2">
      <c r="A66" s="388"/>
    </row>
    <row r="67" spans="1:3" x14ac:dyDescent="0.2">
      <c r="A67" s="388"/>
    </row>
    <row r="68" spans="1:3" x14ac:dyDescent="0.2">
      <c r="A68" s="388"/>
      <c r="B68" s="167" t="str">
        <f>COVER!A17</f>
        <v>Joppa-Maple Grove UD 38</v>
      </c>
      <c r="C68" s="167"/>
    </row>
    <row r="69" spans="1:3" x14ac:dyDescent="0.2">
      <c r="B69" s="396">
        <f>COVER!A13</f>
        <v>21061038026</v>
      </c>
      <c r="C69" s="396"/>
    </row>
  </sheetData>
  <phoneticPr fontId="8" type="noConversion"/>
  <pageMargins left="1" right="1" top="1.17" bottom="1" header="0.75" footer="0.16"/>
  <pageSetup scale="72"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39" sqref="I3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I39" sqref="I39"/>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I39" sqref="I39"/>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8" t="s">
        <v>1987</v>
      </c>
      <c r="B1" s="2399"/>
      <c r="C1" s="2399"/>
      <c r="D1" s="2399"/>
      <c r="E1" s="2399"/>
      <c r="F1" s="2400"/>
    </row>
    <row r="2" spans="1:8" ht="39.75" customHeight="1" x14ac:dyDescent="0.2">
      <c r="A2" s="2408" t="s">
        <v>1962</v>
      </c>
      <c r="B2" s="2409"/>
      <c r="C2" s="2409"/>
      <c r="D2" s="2409"/>
      <c r="E2" s="2409"/>
      <c r="F2" s="2410"/>
      <c r="G2" s="1883"/>
      <c r="H2" s="1883"/>
    </row>
    <row r="3" spans="1:8" ht="46.5" customHeight="1" x14ac:dyDescent="0.2">
      <c r="A3" s="2411" t="s">
        <v>1784</v>
      </c>
      <c r="B3" s="2412"/>
      <c r="C3" s="2412"/>
      <c r="D3" s="2412"/>
      <c r="E3" s="2412"/>
      <c r="F3" s="2413"/>
      <c r="G3" s="1883"/>
      <c r="H3" s="1883"/>
    </row>
    <row r="4" spans="1:8" s="1631" customFormat="1" ht="41.25" customHeight="1" x14ac:dyDescent="0.2">
      <c r="A4" s="2414" t="s">
        <v>1986</v>
      </c>
      <c r="B4" s="2415"/>
      <c r="C4" s="2415"/>
      <c r="D4" s="2415"/>
      <c r="E4" s="2415"/>
      <c r="F4" s="2416"/>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2586593</v>
      </c>
      <c r="C6" s="1634">
        <f>'Acct Summary 7-8'!D8</f>
        <v>557759</v>
      </c>
      <c r="D6" s="1634">
        <f>'Acct Summary 7-8'!F8</f>
        <v>244066</v>
      </c>
      <c r="E6" s="1634">
        <f>'Acct Summary 7-8'!I8</f>
        <v>14603</v>
      </c>
      <c r="F6" s="1634">
        <f>SUM(B6:E6)</f>
        <v>3403021</v>
      </c>
    </row>
    <row r="7" spans="1:8" s="1635" customFormat="1" ht="14.25" customHeight="1" thickBot="1" x14ac:dyDescent="0.25">
      <c r="A7" s="1633" t="s">
        <v>1696</v>
      </c>
      <c r="B7" s="1636">
        <f>'Acct Summary 7-8'!C17</f>
        <v>2516016</v>
      </c>
      <c r="C7" s="1636">
        <f>'Acct Summary 7-8'!D17</f>
        <v>375847</v>
      </c>
      <c r="D7" s="1636">
        <f>'Acct Summary 7-8'!F17</f>
        <v>228333</v>
      </c>
      <c r="E7" s="1899"/>
      <c r="F7" s="1634">
        <f>SUM(B7:E7)</f>
        <v>3120196</v>
      </c>
    </row>
    <row r="8" spans="1:8" s="1635" customFormat="1" ht="14.25" thickTop="1" thickBot="1" x14ac:dyDescent="0.25">
      <c r="A8" s="1637" t="s">
        <v>1697</v>
      </c>
      <c r="B8" s="1638">
        <f>(B6-B7)</f>
        <v>70577</v>
      </c>
      <c r="C8" s="1638">
        <f>(C6-C7)</f>
        <v>181912</v>
      </c>
      <c r="D8" s="1638">
        <f>(D6-D7)</f>
        <v>15733</v>
      </c>
      <c r="E8" s="1636">
        <f>(E6-E7)</f>
        <v>14603</v>
      </c>
      <c r="F8" s="1639">
        <f>SUM(F6-F7)</f>
        <v>282825</v>
      </c>
    </row>
    <row r="9" spans="1:8" s="1635" customFormat="1" ht="14.25" thickTop="1" thickBot="1" x14ac:dyDescent="0.25">
      <c r="A9" s="1640" t="s">
        <v>1963</v>
      </c>
      <c r="B9" s="1641">
        <f>'Acct Summary 7-8'!C81</f>
        <v>1778605</v>
      </c>
      <c r="C9" s="1641">
        <f>'Acct Summary 7-8'!D81</f>
        <v>830141</v>
      </c>
      <c r="D9" s="1641">
        <f>'Acct Summary 7-8'!F81</f>
        <v>318777</v>
      </c>
      <c r="E9" s="1641">
        <f>'Acct Summary 7-8'!I81</f>
        <v>0</v>
      </c>
      <c r="F9" s="1720">
        <f>SUM(B9:E9)</f>
        <v>2927523</v>
      </c>
    </row>
    <row r="10" spans="1:8" ht="16.5" customHeight="1" thickTop="1" x14ac:dyDescent="0.2">
      <c r="A10" s="1642"/>
      <c r="B10" s="1643"/>
      <c r="C10" s="2402" t="str">
        <f>IF(AND(F8&lt;0,F9&gt;=0,ABS(F8*3)&gt;ABS(F9)),A14,IF(AND(F8&lt;0,F9&gt;0,ABS(F8*3)&lt;=ABS(F9)),A15,IF(AND(F8&lt;0,F9&lt;0),A14,IF(F9=0,A17,A16))))</f>
        <v>Balanced - no deficit reduction plan is required.</v>
      </c>
      <c r="D10" s="2403"/>
      <c r="E10" s="2403"/>
      <c r="F10" s="2404"/>
    </row>
    <row r="11" spans="1:8" ht="19.5" customHeight="1" x14ac:dyDescent="0.2">
      <c r="A11" s="1718"/>
      <c r="B11" s="1719"/>
      <c r="C11" s="2402"/>
      <c r="D11" s="2403"/>
      <c r="E11" s="2403"/>
      <c r="F11" s="2404"/>
      <c r="H11" s="1717"/>
    </row>
    <row r="12" spans="1:8" ht="19.5" customHeight="1" x14ac:dyDescent="0.2">
      <c r="A12" s="1718"/>
      <c r="B12" s="1719"/>
      <c r="C12" s="2402"/>
      <c r="D12" s="2403"/>
      <c r="E12" s="2403"/>
      <c r="F12" s="2404"/>
      <c r="H12" s="1717"/>
    </row>
    <row r="13" spans="1:8" ht="19.5" customHeight="1" x14ac:dyDescent="0.2">
      <c r="A13" s="1718"/>
      <c r="B13" s="1719"/>
      <c r="C13" s="2405"/>
      <c r="D13" s="2406"/>
      <c r="E13" s="2406"/>
      <c r="F13" s="2407"/>
      <c r="H13" s="1717"/>
    </row>
    <row r="14" spans="1:8" s="1590" customFormat="1" ht="0.75" customHeight="1" x14ac:dyDescent="0.2">
      <c r="A14" s="2401" t="s">
        <v>1857</v>
      </c>
      <c r="B14" s="2401"/>
      <c r="C14" s="2401"/>
      <c r="D14" s="2401"/>
      <c r="E14" s="2401"/>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orizontalCentered="1" verticalCentered="1" headings="1"/>
  <pageMargins left="0.75" right="0.75" top="1" bottom="1" header="1" footer="0.5"/>
  <pageSetup scale="75" firstPageNumber="19" fitToHeight="0" orientation="landscape" useFirstPageNumber="1" r:id="rId1"/>
  <headerFooter alignWithMargins="0">
    <oddHeader xml:space="preserve">&amp;L&amp;8Page 36&amp;R&amp;8Page 36
</oddHeader>
    <oddFooter>&amp;CSee Independent Auditors' Report.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election activeCell="D35" sqref="D35"/>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7"/>
      <c r="B8" s="2418"/>
      <c r="C8" s="2418"/>
      <c r="D8" s="2419"/>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22" t="s">
        <v>1999</v>
      </c>
      <c r="D11" s="2423"/>
    </row>
    <row r="12" spans="1:4" s="4" customFormat="1" ht="12.75" x14ac:dyDescent="0.2">
      <c r="A12" s="1956"/>
      <c r="B12" s="227"/>
      <c r="C12" s="1955" t="s">
        <v>1998</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25" t="s">
        <v>359</v>
      </c>
      <c r="D27" s="2426"/>
    </row>
    <row r="28" spans="1:4" ht="12.75" x14ac:dyDescent="0.2">
      <c r="A28" s="230"/>
      <c r="B28" s="231">
        <v>2</v>
      </c>
      <c r="C28" s="2424" t="s">
        <v>2054</v>
      </c>
      <c r="D28" s="2292"/>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7" t="s">
        <v>633</v>
      </c>
      <c r="D49" s="2428"/>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20" t="s">
        <v>920</v>
      </c>
      <c r="D62" s="2421"/>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0" t="s">
        <v>777</v>
      </c>
      <c r="D76" s="2421"/>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ENTER BUDGET DATA!</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2" t="s">
        <v>1940</v>
      </c>
      <c r="B4" s="2453"/>
      <c r="C4" s="2453"/>
      <c r="D4" s="2453"/>
      <c r="E4" s="2453"/>
      <c r="F4" s="2453"/>
      <c r="G4" s="2453"/>
      <c r="H4" s="2453"/>
      <c r="I4" s="2453"/>
      <c r="J4" s="2453"/>
      <c r="K4" s="2453"/>
      <c r="L4" s="245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40" t="str">
        <f>COVER!A17</f>
        <v>Joppa-Maple Grove UD 38</v>
      </c>
      <c r="B7" s="2441"/>
      <c r="C7" s="2441"/>
      <c r="D7" s="2454"/>
      <c r="E7" s="2455">
        <f>COVER!A13</f>
        <v>21061038026</v>
      </c>
      <c r="F7" s="2456"/>
      <c r="G7" s="2457" t="str">
        <f>COVER!T23</f>
        <v>666-003889</v>
      </c>
      <c r="H7" s="2458"/>
      <c r="I7" s="2458"/>
      <c r="J7" s="2458"/>
      <c r="K7" s="2458"/>
      <c r="L7" s="2459"/>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60"/>
      <c r="B9" s="2430"/>
      <c r="C9" s="2430"/>
      <c r="D9" s="2430"/>
      <c r="E9" s="2430"/>
      <c r="F9" s="2461"/>
      <c r="G9" s="2429" t="str">
        <f>COVER!T13</f>
        <v>Beussink, Hey, Roe &amp; Stroder, LLC</v>
      </c>
      <c r="H9" s="2451"/>
      <c r="I9" s="2451"/>
      <c r="J9" s="2451"/>
      <c r="K9" s="2451"/>
      <c r="L9" s="2462"/>
    </row>
    <row r="10" spans="1:29" ht="13.5" customHeight="1" x14ac:dyDescent="0.2">
      <c r="A10" s="2437"/>
      <c r="B10" s="2438"/>
      <c r="C10" s="2438"/>
      <c r="D10" s="2438"/>
      <c r="E10" s="2438"/>
      <c r="F10" s="2439"/>
      <c r="G10" s="2429" t="str">
        <f>COVER!T17</f>
        <v>16 S. Silver Springs Road</v>
      </c>
      <c r="H10" s="2443"/>
      <c r="I10" s="2443"/>
      <c r="J10" s="2443"/>
      <c r="K10" s="2443"/>
      <c r="L10" s="2444"/>
    </row>
    <row r="11" spans="1:29" ht="13.5" customHeight="1" x14ac:dyDescent="0.2">
      <c r="A11" s="2042" t="s">
        <v>2045</v>
      </c>
      <c r="B11" s="2043"/>
      <c r="C11" s="2022"/>
      <c r="D11" s="2046"/>
      <c r="E11" s="2022"/>
      <c r="F11" s="2023"/>
      <c r="G11" s="2429" t="str">
        <f>COVER!T19</f>
        <v>Cape Girardeau</v>
      </c>
      <c r="H11" s="2443"/>
      <c r="I11" s="2443"/>
      <c r="J11" s="1984" t="str">
        <f>COVER!X19</f>
        <v>MO</v>
      </c>
      <c r="K11" s="1984">
        <f>COVER!Z19</f>
        <v>63703</v>
      </c>
      <c r="L11" s="2026"/>
    </row>
    <row r="12" spans="1:29" ht="13.5" customHeight="1" x14ac:dyDescent="0.2">
      <c r="A12" s="2445" t="s">
        <v>2044</v>
      </c>
      <c r="B12" s="2446"/>
      <c r="C12" s="2446"/>
      <c r="D12" s="2446"/>
      <c r="E12" s="2446"/>
      <c r="F12" s="2447"/>
      <c r="G12" s="1987"/>
      <c r="H12" s="1309"/>
      <c r="I12" s="1309"/>
      <c r="J12" s="1309"/>
      <c r="K12" s="1309"/>
      <c r="L12" s="1988"/>
    </row>
    <row r="13" spans="1:29" ht="13.5" customHeight="1" x14ac:dyDescent="0.2">
      <c r="A13" s="2429"/>
      <c r="B13" s="2451"/>
      <c r="C13" s="2451"/>
      <c r="D13" s="2451"/>
      <c r="E13" s="1308"/>
      <c r="F13" s="2035"/>
      <c r="G13" s="2027" t="s">
        <v>2047</v>
      </c>
      <c r="H13" s="2028"/>
      <c r="I13" s="2448" t="str">
        <f>COVER!T25</f>
        <v>jstroder@bhrcpas.com</v>
      </c>
      <c r="J13" s="2449"/>
      <c r="K13" s="2449"/>
      <c r="L13" s="2450"/>
    </row>
    <row r="14" spans="1:29" ht="13.5" customHeight="1" x14ac:dyDescent="0.2">
      <c r="A14" s="2429" t="str">
        <f>COVER!A19</f>
        <v>911 Joppa North Avenue</v>
      </c>
      <c r="B14" s="2430"/>
      <c r="C14" s="2430"/>
      <c r="D14" s="2430"/>
      <c r="E14" s="2033">
        <v>0</v>
      </c>
      <c r="F14" s="1307"/>
      <c r="G14" s="2029" t="s">
        <v>1413</v>
      </c>
      <c r="H14" s="1290"/>
      <c r="I14" s="1290"/>
      <c r="J14" s="1290"/>
      <c r="K14" s="1290"/>
      <c r="L14" s="2025"/>
    </row>
    <row r="15" spans="1:29" ht="13.5" customHeight="1" x14ac:dyDescent="0.2">
      <c r="A15" s="2429" t="str">
        <f>COVER!A21</f>
        <v xml:space="preserve">Joppa  </v>
      </c>
      <c r="B15" s="2443"/>
      <c r="C15" s="2443"/>
      <c r="D15" s="1289"/>
      <c r="E15" s="1989"/>
      <c r="F15" s="1306"/>
      <c r="G15" s="1983" t="str">
        <f>COVER!T15</f>
        <v>Jeffrey C. Stroder,  CPA</v>
      </c>
      <c r="H15" s="1290"/>
      <c r="I15" s="1290"/>
      <c r="J15" s="1290"/>
      <c r="K15" s="1290"/>
      <c r="L15" s="2025"/>
    </row>
    <row r="16" spans="1:29" ht="12.2" customHeight="1" x14ac:dyDescent="0.2">
      <c r="A16" s="2032" t="s">
        <v>2046</v>
      </c>
      <c r="B16" s="1560"/>
      <c r="C16" s="2034">
        <f>COVER!A25</f>
        <v>62953</v>
      </c>
      <c r="D16" s="2034"/>
      <c r="E16" s="2034"/>
      <c r="F16" s="2035"/>
      <c r="G16" s="2431"/>
      <c r="H16" s="2432"/>
      <c r="I16" s="2432"/>
      <c r="J16" s="2432"/>
      <c r="K16" s="2432"/>
      <c r="L16" s="2433"/>
    </row>
    <row r="17" spans="1:13" ht="12.2" customHeight="1" x14ac:dyDescent="0.2">
      <c r="A17" s="2434"/>
      <c r="B17" s="2435"/>
      <c r="C17" s="2435"/>
      <c r="D17" s="2435"/>
      <c r="E17" s="2435"/>
      <c r="F17" s="2436"/>
      <c r="G17" s="2029" t="s">
        <v>1412</v>
      </c>
      <c r="H17" s="1290"/>
      <c r="I17" s="1290"/>
      <c r="J17" s="1290"/>
      <c r="K17" s="2030" t="s">
        <v>1411</v>
      </c>
      <c r="L17" s="2023"/>
      <c r="M17" s="1305"/>
    </row>
    <row r="18" spans="1:13" ht="12.2" customHeight="1" x14ac:dyDescent="0.2">
      <c r="A18" s="2437"/>
      <c r="B18" s="2438"/>
      <c r="C18" s="2438"/>
      <c r="D18" s="2438"/>
      <c r="E18" s="2438"/>
      <c r="F18" s="2439"/>
      <c r="G18" s="2440" t="str">
        <f>COVER!T21</f>
        <v>573-334-7971</v>
      </c>
      <c r="H18" s="2441"/>
      <c r="I18" s="2441"/>
      <c r="J18" s="2441"/>
      <c r="K18" s="2440" t="str">
        <f>COVER!X21</f>
        <v>573-334-8875</v>
      </c>
      <c r="L18" s="244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rintOptions horizontalCentered="1" verticalCentered="1"/>
  <pageMargins left="1" right="1" top="1" bottom="1" header="0.26" footer="0.5"/>
  <pageSetup scale="80"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3" t="str">
        <f>'Single Audit Cover'!A7</f>
        <v>Joppa-Maple Grove UD 38</v>
      </c>
      <c r="B1" s="2453"/>
      <c r="C1" s="2453"/>
      <c r="D1" s="2453"/>
    </row>
    <row r="2" spans="1:11" s="1982" customFormat="1" ht="12.75" x14ac:dyDescent="0.2">
      <c r="A2" s="2464">
        <f>'Single Audit Cover'!E7</f>
        <v>21061038026</v>
      </c>
      <c r="B2" s="2465"/>
      <c r="C2" s="2465"/>
      <c r="D2" s="2465"/>
    </row>
    <row r="3" spans="1:11" s="1982" customFormat="1" ht="12.75" x14ac:dyDescent="0.2">
      <c r="A3" s="2463" t="s">
        <v>2024</v>
      </c>
      <c r="B3" s="2453"/>
      <c r="C3" s="2453"/>
      <c r="D3" s="2453"/>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8" t="str">
        <f>'Single Audit Cover'!A7</f>
        <v>Joppa-Maple Grove UD 38</v>
      </c>
      <c r="B1" s="2468"/>
      <c r="C1" s="2468"/>
      <c r="D1" s="2468"/>
      <c r="E1" s="2468"/>
    </row>
    <row r="2" spans="1:5" x14ac:dyDescent="0.2">
      <c r="A2" s="2469">
        <f>'Single Audit Cover'!E7</f>
        <v>21061038026</v>
      </c>
      <c r="B2" s="2469"/>
      <c r="C2" s="2469"/>
      <c r="D2" s="2469"/>
      <c r="E2" s="246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424341</v>
      </c>
    </row>
    <row r="11" spans="1:5" x14ac:dyDescent="0.2">
      <c r="A11" s="1362" t="s">
        <v>1505</v>
      </c>
      <c r="B11" s="1361"/>
      <c r="C11" s="1361"/>
    </row>
    <row r="12" spans="1:5" x14ac:dyDescent="0.2">
      <c r="A12" s="1362" t="s">
        <v>1504</v>
      </c>
      <c r="B12" s="1361" t="s">
        <v>1503</v>
      </c>
      <c r="C12" s="1361"/>
      <c r="D12" s="1360">
        <f>SUM('Revenues 9-14'!C112:K112)</f>
        <v>5766</v>
      </c>
    </row>
    <row r="13" spans="1:5" x14ac:dyDescent="0.2">
      <c r="A13" s="1362" t="s">
        <v>1502</v>
      </c>
      <c r="B13" s="1361"/>
      <c r="C13" s="1361"/>
    </row>
    <row r="14" spans="1:5" x14ac:dyDescent="0.2">
      <c r="A14" s="1362" t="s">
        <v>1501</v>
      </c>
      <c r="B14" s="1361"/>
      <c r="C14" s="1361"/>
      <c r="D14" s="1360">
        <f>'ICR Computation 30'!E11</f>
        <v>10712</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0</v>
      </c>
    </row>
    <row r="19" spans="1:4" ht="13.5" thickBot="1" x14ac:dyDescent="0.25">
      <c r="A19" s="1359" t="s">
        <v>1498</v>
      </c>
      <c r="D19" s="1358">
        <f>SUM(D10:D17)</f>
        <v>440819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0"/>
      <c r="B24" s="2471"/>
      <c r="D24" s="1351"/>
    </row>
    <row r="25" spans="1:4" x14ac:dyDescent="0.2">
      <c r="A25" s="2466"/>
      <c r="B25" s="2467"/>
      <c r="D25" s="1351"/>
    </row>
    <row r="26" spans="1:4" x14ac:dyDescent="0.2">
      <c r="A26" s="2466"/>
      <c r="B26" s="2467"/>
      <c r="D26" s="1351"/>
    </row>
    <row r="27" spans="1:4" x14ac:dyDescent="0.2">
      <c r="A27" s="2466"/>
      <c r="B27" s="2467"/>
      <c r="D27" s="1351"/>
    </row>
    <row r="28" spans="1:4" x14ac:dyDescent="0.2">
      <c r="A28" s="2466"/>
      <c r="B28" s="2467"/>
      <c r="D28" s="1351"/>
    </row>
    <row r="29" spans="1:4" x14ac:dyDescent="0.2">
      <c r="A29" s="2466"/>
      <c r="B29" s="2467"/>
      <c r="D29" s="1351"/>
    </row>
    <row r="30" spans="1:4" x14ac:dyDescent="0.2">
      <c r="A30" s="2466"/>
      <c r="B30" s="2467"/>
      <c r="D30" s="1351"/>
    </row>
    <row r="32" spans="1:4" x14ac:dyDescent="0.2">
      <c r="A32" s="1357" t="s">
        <v>1496</v>
      </c>
      <c r="D32" s="1356">
        <f>SUM(D19:D30)</f>
        <v>440819</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6"/>
      <c r="B40" s="2467"/>
      <c r="D40" s="1351"/>
    </row>
    <row r="41" spans="1:4" x14ac:dyDescent="0.2">
      <c r="A41" s="2466"/>
      <c r="B41" s="2467"/>
      <c r="D41" s="1350"/>
    </row>
    <row r="42" spans="1:4" x14ac:dyDescent="0.2">
      <c r="A42" s="2466"/>
      <c r="B42" s="2467"/>
      <c r="D42" s="1350"/>
    </row>
    <row r="43" spans="1:4" x14ac:dyDescent="0.2">
      <c r="A43" s="2466"/>
      <c r="B43" s="2467"/>
      <c r="D43" s="1350"/>
    </row>
    <row r="44" spans="1:4" x14ac:dyDescent="0.2">
      <c r="A44" s="2466"/>
      <c r="B44" s="2467"/>
      <c r="D44" s="1350"/>
    </row>
    <row r="45" spans="1:4" x14ac:dyDescent="0.2">
      <c r="A45" s="2466"/>
      <c r="B45" s="2467"/>
      <c r="D45" s="1350"/>
    </row>
    <row r="47" spans="1:4" x14ac:dyDescent="0.2">
      <c r="B47" s="1349" t="s">
        <v>1490</v>
      </c>
      <c r="C47" s="1349"/>
      <c r="D47" s="1985">
        <f>SUM(D35:D45)</f>
        <v>0</v>
      </c>
    </row>
    <row r="49" spans="2:4" x14ac:dyDescent="0.2">
      <c r="B49" s="1349" t="s">
        <v>1489</v>
      </c>
      <c r="C49" s="1349"/>
      <c r="D49" s="1985">
        <f>D32-D47</f>
        <v>440819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rintOptions horizontalCentered="1" verticalCentered="1"/>
  <pageMargins left="1.05" right="1" top="1" bottom="1" header="0.5" footer="0.75"/>
  <pageSetup scale="91"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2" t="str">
        <f>'Single Audit Cover'!A7</f>
        <v>Joppa-Maple Grove UD 38</v>
      </c>
      <c r="C1" s="2473"/>
      <c r="D1" s="2473"/>
      <c r="E1" s="2473"/>
      <c r="F1" s="2473"/>
      <c r="G1" s="2473"/>
      <c r="H1" s="2473"/>
      <c r="I1" s="2473"/>
      <c r="J1" s="2473"/>
      <c r="K1" s="2473"/>
    </row>
    <row r="2" spans="2:12" ht="15" x14ac:dyDescent="0.2">
      <c r="B2" s="2474">
        <f>'Single Audit Cover'!E7</f>
        <v>21061038026</v>
      </c>
      <c r="C2" s="2474"/>
      <c r="D2" s="2474"/>
      <c r="E2" s="2474"/>
      <c r="F2" s="2474"/>
      <c r="G2" s="2474"/>
      <c r="H2" s="2474"/>
      <c r="I2" s="2474"/>
      <c r="J2" s="2474"/>
      <c r="K2" s="2474"/>
      <c r="L2" s="1422"/>
    </row>
    <row r="3" spans="2:12" ht="15" x14ac:dyDescent="0.2">
      <c r="B3" s="2475" t="s">
        <v>1474</v>
      </c>
      <c r="C3" s="2475"/>
      <c r="D3" s="2475"/>
      <c r="E3" s="2475"/>
      <c r="F3" s="2475"/>
      <c r="G3" s="2475"/>
      <c r="H3" s="2475"/>
      <c r="I3" s="2475"/>
      <c r="J3" s="2475"/>
      <c r="K3" s="2475"/>
      <c r="L3" s="1422"/>
    </row>
    <row r="4" spans="2:12" ht="15" x14ac:dyDescent="0.2">
      <c r="B4" s="2452" t="str">
        <f>'[1]Single Audit Cover'!A4</f>
        <v>Year Ending June 30, 2016</v>
      </c>
      <c r="C4" s="2452"/>
      <c r="D4" s="2452"/>
      <c r="E4" s="2452"/>
      <c r="F4" s="2452"/>
      <c r="G4" s="2452"/>
      <c r="H4" s="2452"/>
      <c r="I4" s="2452"/>
      <c r="J4" s="2452"/>
      <c r="K4" s="2452"/>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verticalCentered="1"/>
  <pageMargins left="0.5" right="0.5" top="1" bottom="1" header="0.75" footer="0.75"/>
  <pageSetup scale="7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9" t="str">
        <f>'Single Audit Cover'!A7</f>
        <v>Joppa-Maple Grove UD 38</v>
      </c>
      <c r="B1" s="2480"/>
      <c r="C1" s="2480"/>
      <c r="D1" s="2480"/>
      <c r="E1" s="1437"/>
    </row>
    <row r="2" spans="1:5" ht="13.5" customHeight="1" x14ac:dyDescent="0.2">
      <c r="A2" s="2481">
        <f>'Single Audit Cover'!E7</f>
        <v>21061038026</v>
      </c>
      <c r="B2" s="2482"/>
      <c r="C2" s="2482"/>
      <c r="D2" s="2482"/>
      <c r="E2" s="1424"/>
    </row>
    <row r="3" spans="1:5" ht="15.75" customHeight="1" x14ac:dyDescent="0.25">
      <c r="A3" s="2483" t="s">
        <v>1546</v>
      </c>
      <c r="B3" s="2484"/>
      <c r="C3" s="2484"/>
      <c r="D3" s="2484"/>
      <c r="E3" s="1436"/>
    </row>
    <row r="4" spans="1:5" ht="13.5" customHeight="1" x14ac:dyDescent="0.25">
      <c r="A4" s="2485" t="str">
        <f>'[1]Single Audit Cover'!A4</f>
        <v>Year Ending June 30, 2016</v>
      </c>
      <c r="B4" s="2486"/>
      <c r="C4" s="2486"/>
      <c r="D4" s="2486"/>
      <c r="E4" s="1436"/>
    </row>
    <row r="5" spans="1:5" ht="8.25" customHeight="1" x14ac:dyDescent="0.2">
      <c r="C5" s="1367"/>
      <c r="D5" s="1367"/>
    </row>
    <row r="6" spans="1:5" ht="13.5" customHeight="1" x14ac:dyDescent="0.2">
      <c r="A6" s="1357" t="s">
        <v>1919</v>
      </c>
      <c r="C6" s="1367"/>
      <c r="D6" s="1367"/>
    </row>
    <row r="7" spans="1:5" ht="60.95" customHeight="1" x14ac:dyDescent="0.2">
      <c r="A7" s="2487" t="s">
        <v>2032</v>
      </c>
      <c r="B7" s="2488"/>
      <c r="C7" s="2488"/>
      <c r="D7" s="2488"/>
      <c r="E7" s="1435"/>
    </row>
    <row r="8" spans="1:5" ht="13.5" customHeight="1" x14ac:dyDescent="0.2">
      <c r="A8" s="1357" t="s">
        <v>1920</v>
      </c>
      <c r="C8" s="1353"/>
      <c r="D8" s="1353"/>
    </row>
    <row r="9" spans="1:5" x14ac:dyDescent="0.2">
      <c r="A9" s="2487" t="s">
        <v>1921</v>
      </c>
      <c r="B9" s="2488"/>
      <c r="C9" s="2488"/>
      <c r="D9" s="2488"/>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6" t="s">
        <v>1922</v>
      </c>
      <c r="B28" s="2476"/>
      <c r="C28" s="2476"/>
      <c r="D28" s="2476"/>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7" t="s">
        <v>2033</v>
      </c>
      <c r="C42" s="2477"/>
      <c r="D42" s="2477"/>
      <c r="E42" s="1424"/>
    </row>
    <row r="43" spans="1:5" s="1372" customFormat="1" ht="46.15" customHeight="1" x14ac:dyDescent="0.2">
      <c r="A43" s="1423">
        <v>6</v>
      </c>
      <c r="B43" s="2478" t="s">
        <v>2085</v>
      </c>
      <c r="C43" s="2478"/>
      <c r="D43" s="2478"/>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rintOptions horizontalCentered="1" verticalCentered="1"/>
  <pageMargins left="1" right="1" top="1" bottom="1" header="0.5" footer="0.65"/>
  <pageSetup scale="8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5" t="str">
        <f>'Single Audit Cover'!A7</f>
        <v>Joppa-Maple Grove UD 38</v>
      </c>
      <c r="C1" s="2496"/>
      <c r="D1" s="2496"/>
      <c r="E1" s="2496"/>
      <c r="F1" s="2496"/>
      <c r="G1" s="2496"/>
      <c r="H1" s="2496"/>
      <c r="I1" s="2496"/>
      <c r="J1" s="1476"/>
    </row>
    <row r="2" spans="2:10" s="1367" customFormat="1" ht="12.75" customHeight="1" x14ac:dyDescent="0.2">
      <c r="B2" s="2497">
        <f>'Single Audit Cover'!E7</f>
        <v>21061038026</v>
      </c>
      <c r="C2" s="2498"/>
      <c r="D2" s="2498"/>
      <c r="E2" s="2498"/>
      <c r="F2" s="2498"/>
      <c r="G2" s="2498"/>
      <c r="H2" s="2498"/>
      <c r="I2" s="2498"/>
      <c r="J2" s="1476"/>
    </row>
    <row r="3" spans="2:10" s="1367" customFormat="1" ht="12.75" customHeight="1" x14ac:dyDescent="0.2">
      <c r="B3" s="2499" t="s">
        <v>1569</v>
      </c>
      <c r="C3" s="2486"/>
      <c r="D3" s="2486"/>
      <c r="E3" s="2486"/>
      <c r="F3" s="2486"/>
      <c r="G3" s="2486"/>
      <c r="H3" s="2486"/>
      <c r="I3" s="2486"/>
      <c r="J3" s="1475"/>
    </row>
    <row r="4" spans="2:10" s="1367" customFormat="1" ht="12.75" customHeight="1" x14ac:dyDescent="0.2">
      <c r="B4" s="2499" t="str">
        <f>'[1]Single Audit Cover'!A4</f>
        <v>Year Ending June 30, 2016</v>
      </c>
      <c r="C4" s="2486"/>
      <c r="D4" s="2486"/>
      <c r="E4" s="2486"/>
      <c r="F4" s="2486"/>
      <c r="G4" s="2486"/>
      <c r="H4" s="2486"/>
      <c r="I4" s="2486"/>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9" t="s">
        <v>1568</v>
      </c>
      <c r="C7" s="2486"/>
      <c r="D7" s="2486"/>
      <c r="E7" s="2486"/>
      <c r="F7" s="2486"/>
      <c r="G7" s="2486"/>
      <c r="H7" s="2486"/>
      <c r="I7" s="2486"/>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94"/>
      <c r="D11" s="2494"/>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3"/>
      <c r="E29" s="2493"/>
      <c r="F29" s="2493"/>
      <c r="G29" s="2493"/>
      <c r="H29" s="2493"/>
      <c r="I29" s="2493"/>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9"/>
      <c r="D37" s="2490"/>
      <c r="E37" s="2490"/>
      <c r="F37" s="2490"/>
      <c r="G37" s="2490"/>
      <c r="H37" s="2490"/>
      <c r="I37" s="2491"/>
    </row>
    <row r="38" spans="1:9" ht="20.45" customHeight="1" x14ac:dyDescent="0.2">
      <c r="B38" s="1447"/>
      <c r="C38" s="2489"/>
      <c r="D38" s="2490"/>
      <c r="E38" s="2490"/>
      <c r="F38" s="2490"/>
      <c r="G38" s="2490"/>
      <c r="H38" s="2490"/>
      <c r="I38" s="2491"/>
    </row>
    <row r="39" spans="1:9" ht="20.65" customHeight="1" x14ac:dyDescent="0.2">
      <c r="B39" s="1447"/>
      <c r="C39" s="2489"/>
      <c r="D39" s="2490"/>
      <c r="E39" s="2490"/>
      <c r="F39" s="2490"/>
      <c r="G39" s="2490"/>
      <c r="H39" s="2490"/>
      <c r="I39" s="2491"/>
    </row>
    <row r="40" spans="1:9" ht="20.65" customHeight="1" x14ac:dyDescent="0.2">
      <c r="B40" s="1447"/>
      <c r="C40" s="2489"/>
      <c r="D40" s="2490"/>
      <c r="E40" s="2490"/>
      <c r="F40" s="2490"/>
      <c r="G40" s="2490"/>
      <c r="H40" s="2490"/>
      <c r="I40" s="2491"/>
    </row>
    <row r="41" spans="1:9" ht="20.65" customHeight="1" x14ac:dyDescent="0.2">
      <c r="B41" s="1447"/>
      <c r="C41" s="2489"/>
      <c r="D41" s="2490"/>
      <c r="E41" s="2490"/>
      <c r="F41" s="2490"/>
      <c r="G41" s="2490"/>
      <c r="H41" s="2490"/>
      <c r="I41" s="2491"/>
    </row>
    <row r="42" spans="1:9" ht="20.65" customHeight="1" x14ac:dyDescent="0.2">
      <c r="B42" s="1447"/>
      <c r="C42" s="2489"/>
      <c r="D42" s="2490"/>
      <c r="E42" s="2490"/>
      <c r="F42" s="2490"/>
      <c r="G42" s="2490"/>
      <c r="H42" s="2490"/>
      <c r="I42" s="2491"/>
    </row>
    <row r="43" spans="1:9" ht="6.2" customHeight="1" x14ac:dyDescent="0.2"/>
    <row r="44" spans="1:9" x14ac:dyDescent="0.2">
      <c r="B44" s="1375" t="s">
        <v>1553</v>
      </c>
      <c r="C44" s="1387"/>
      <c r="D44" s="1387"/>
      <c r="E44" s="2492"/>
      <c r="F44" s="2492"/>
      <c r="G44" s="2492"/>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rintOptions horizontalCentered="1" verticalCentered="1"/>
  <pageMargins left="0.75" right="0.75" top="1" bottom="1" header="0.5" footer="0.65"/>
  <pageSetup scale="80"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5" t="str">
        <f>'Single Audit Cover'!A7</f>
        <v>Joppa-Maple Grove UD 38</v>
      </c>
      <c r="C1" s="2495"/>
      <c r="D1" s="2495"/>
      <c r="E1" s="2495"/>
      <c r="F1" s="2495"/>
      <c r="G1" s="2495"/>
      <c r="H1" s="2495"/>
      <c r="I1" s="2495"/>
      <c r="J1" s="2495"/>
      <c r="K1" s="2495"/>
      <c r="L1" s="1524"/>
      <c r="M1" s="1524"/>
    </row>
    <row r="2" spans="1:13" ht="12" customHeight="1" x14ac:dyDescent="0.2">
      <c r="B2" s="2497">
        <f>'Single Audit Cover'!E7</f>
        <v>21061038026</v>
      </c>
      <c r="C2" s="2497"/>
      <c r="D2" s="2497"/>
      <c r="E2" s="2497"/>
      <c r="F2" s="2497"/>
      <c r="G2" s="2497"/>
      <c r="H2" s="2497"/>
      <c r="I2" s="2497"/>
      <c r="J2" s="2497"/>
      <c r="K2" s="2497"/>
      <c r="L2" s="1523"/>
      <c r="M2" s="1522"/>
    </row>
    <row r="3" spans="1:13" ht="10.35" customHeight="1" x14ac:dyDescent="0.2">
      <c r="B3" s="2485" t="s">
        <v>1569</v>
      </c>
      <c r="C3" s="2485"/>
      <c r="D3" s="2485"/>
      <c r="E3" s="2485"/>
      <c r="F3" s="2485"/>
      <c r="G3" s="2485"/>
      <c r="H3" s="2485"/>
      <c r="I3" s="2485"/>
      <c r="J3" s="2485"/>
      <c r="K3" s="2485"/>
      <c r="L3" s="1521"/>
      <c r="M3" s="1521"/>
    </row>
    <row r="4" spans="1:13" ht="11.1" customHeight="1" x14ac:dyDescent="0.2">
      <c r="B4" s="2502" t="str">
        <f>'[1]Single Audit Cover'!A4</f>
        <v>Year Ending June 30, 2016</v>
      </c>
      <c r="C4" s="2502"/>
      <c r="D4" s="2502"/>
      <c r="E4" s="2502"/>
      <c r="F4" s="2502"/>
      <c r="G4" s="2502"/>
      <c r="H4" s="2502"/>
      <c r="I4" s="2502"/>
      <c r="J4" s="2502"/>
      <c r="K4" s="2502"/>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2" t="s">
        <v>1589</v>
      </c>
      <c r="C7" s="2502"/>
      <c r="D7" s="2503"/>
      <c r="E7" s="2503"/>
      <c r="F7" s="2503"/>
      <c r="G7" s="2503"/>
      <c r="H7" s="2503"/>
      <c r="I7" s="2503"/>
      <c r="J7" s="2503"/>
      <c r="K7" s="2503"/>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01"/>
      <c r="C14" s="2501"/>
      <c r="D14" s="2501"/>
      <c r="E14" s="2501"/>
      <c r="F14" s="2501"/>
      <c r="G14" s="2501"/>
      <c r="H14" s="2501"/>
      <c r="I14" s="2501"/>
      <c r="J14" s="2501"/>
      <c r="K14" s="2501"/>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1"/>
      <c r="C17" s="2501"/>
      <c r="D17" s="2501"/>
      <c r="E17" s="2501"/>
      <c r="F17" s="2501"/>
      <c r="G17" s="2501"/>
      <c r="H17" s="2501"/>
      <c r="I17" s="2501"/>
      <c r="J17" s="2501"/>
      <c r="K17" s="2501"/>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4"/>
      <c r="C20" s="2504"/>
      <c r="D20" s="2501"/>
      <c r="E20" s="2501"/>
      <c r="F20" s="2501"/>
      <c r="G20" s="2501"/>
      <c r="H20" s="2501"/>
      <c r="I20" s="2501"/>
      <c r="J20" s="2501"/>
      <c r="K20" s="2501"/>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1"/>
      <c r="C23" s="2501"/>
      <c r="D23" s="2501"/>
      <c r="E23" s="2501"/>
      <c r="F23" s="2501"/>
      <c r="G23" s="2501"/>
      <c r="H23" s="2501"/>
      <c r="I23" s="2501"/>
      <c r="J23" s="2501"/>
      <c r="K23" s="2501"/>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1"/>
      <c r="C26" s="2501"/>
      <c r="D26" s="2501"/>
      <c r="E26" s="2501"/>
      <c r="F26" s="2501"/>
      <c r="G26" s="2501"/>
      <c r="H26" s="2501"/>
      <c r="I26" s="2501"/>
      <c r="J26" s="2501"/>
      <c r="K26" s="2501"/>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5"/>
      <c r="C29" s="2505"/>
      <c r="D29" s="2501"/>
      <c r="E29" s="2501"/>
      <c r="F29" s="2501"/>
      <c r="G29" s="2501"/>
      <c r="H29" s="2501"/>
      <c r="I29" s="2501"/>
      <c r="J29" s="2501"/>
      <c r="K29" s="2501"/>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00"/>
      <c r="C32" s="2500"/>
      <c r="D32" s="2501"/>
      <c r="E32" s="2501"/>
      <c r="F32" s="2501"/>
      <c r="G32" s="2501"/>
      <c r="H32" s="2501"/>
      <c r="I32" s="2501"/>
      <c r="J32" s="2501"/>
      <c r="K32" s="2501"/>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verticalCentered="1"/>
  <pageMargins left="0.75" right="0.75" top="1" bottom="1" header="0.5" footer="0.65"/>
  <pageSetup scale="80"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9" t="str">
        <f>'Single Audit Cover'!A7</f>
        <v>Joppa-Maple Grove UD 38</v>
      </c>
      <c r="C1" s="2509"/>
      <c r="D1" s="2509"/>
      <c r="E1" s="2509"/>
      <c r="F1" s="2509"/>
      <c r="G1" s="2509"/>
      <c r="H1" s="2509"/>
      <c r="I1" s="2509"/>
      <c r="J1" s="2509"/>
      <c r="K1" s="2509"/>
      <c r="L1" s="1545"/>
    </row>
    <row r="2" spans="1:12" ht="12.75" customHeight="1" x14ac:dyDescent="0.2">
      <c r="B2" s="2510">
        <f>'Single Audit Cover'!E7</f>
        <v>21061038026</v>
      </c>
      <c r="C2" s="2510"/>
      <c r="D2" s="2510"/>
      <c r="E2" s="2510"/>
      <c r="F2" s="2510"/>
      <c r="G2" s="2510"/>
      <c r="H2" s="2510"/>
      <c r="I2" s="2510"/>
      <c r="J2" s="2510"/>
      <c r="K2" s="2510"/>
      <c r="L2" s="1544"/>
    </row>
    <row r="3" spans="1:12" ht="12.75" customHeight="1" x14ac:dyDescent="0.2">
      <c r="B3" s="2485" t="s">
        <v>1569</v>
      </c>
      <c r="C3" s="2485"/>
      <c r="D3" s="2485"/>
      <c r="E3" s="2485"/>
      <c r="F3" s="2485"/>
      <c r="G3" s="2485"/>
      <c r="H3" s="2485"/>
      <c r="I3" s="2485"/>
      <c r="J3" s="2485"/>
      <c r="K3" s="2485"/>
      <c r="L3" s="1521"/>
    </row>
    <row r="4" spans="1:12" ht="12.75" customHeight="1" x14ac:dyDescent="0.2">
      <c r="B4" s="2485" t="str">
        <f>'[1]Single Audit Cover'!A4</f>
        <v>Year Ending June 30, 2016</v>
      </c>
      <c r="C4" s="2485"/>
      <c r="D4" s="2485"/>
      <c r="E4" s="2485"/>
      <c r="F4" s="2485"/>
      <c r="G4" s="2485"/>
      <c r="H4" s="2485"/>
      <c r="I4" s="2485"/>
      <c r="J4" s="2485"/>
      <c r="K4" s="2485"/>
      <c r="L4" s="1521"/>
    </row>
    <row r="5" spans="1:12" ht="5.25" customHeight="1" x14ac:dyDescent="0.2">
      <c r="B5" s="1353" t="s">
        <v>1390</v>
      </c>
      <c r="C5" s="1353"/>
      <c r="L5" s="1427"/>
    </row>
    <row r="6" spans="1:12" ht="30.75" customHeight="1" x14ac:dyDescent="0.2">
      <c r="A6" s="1427"/>
      <c r="B6" s="2511" t="s">
        <v>1610</v>
      </c>
      <c r="C6" s="2511"/>
      <c r="D6" s="2511"/>
      <c r="E6" s="2511"/>
      <c r="F6" s="2511"/>
      <c r="G6" s="2511"/>
      <c r="H6" s="2511"/>
      <c r="I6" s="2511"/>
      <c r="J6" s="2511"/>
      <c r="K6" s="2511"/>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3"/>
      <c r="G12" s="2493"/>
      <c r="H12" s="2493"/>
      <c r="I12" s="2493"/>
      <c r="J12" s="2493"/>
      <c r="K12" s="2493"/>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6"/>
      <c r="E14" s="2506"/>
      <c r="F14" s="2506"/>
      <c r="H14" s="1433" t="s">
        <v>1604</v>
      </c>
      <c r="I14" s="2507"/>
      <c r="J14" s="2507"/>
      <c r="K14" s="2507"/>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7"/>
      <c r="E16" s="2507"/>
      <c r="F16" s="2507"/>
      <c r="G16" s="2507"/>
      <c r="H16" s="2507"/>
      <c r="I16" s="2507"/>
      <c r="J16" s="2507"/>
      <c r="K16" s="2507"/>
      <c r="L16" s="1427"/>
    </row>
    <row r="17" spans="2:12" ht="13.5" customHeight="1" x14ac:dyDescent="0.2">
      <c r="B17" s="1434" t="s">
        <v>1602</v>
      </c>
      <c r="C17" s="1434"/>
      <c r="D17" s="2508"/>
      <c r="E17" s="2508"/>
      <c r="F17" s="2508"/>
      <c r="G17" s="2508"/>
      <c r="H17" s="2508"/>
      <c r="I17" s="2508"/>
      <c r="J17" s="2508"/>
      <c r="K17" s="2508"/>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01"/>
      <c r="C20" s="2501"/>
      <c r="D20" s="2501"/>
      <c r="E20" s="2501"/>
      <c r="F20" s="2501"/>
      <c r="G20" s="2501"/>
      <c r="H20" s="2501"/>
      <c r="I20" s="2501"/>
      <c r="J20" s="2501"/>
      <c r="K20" s="2501"/>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01"/>
      <c r="C23" s="2501"/>
      <c r="D23" s="2501"/>
      <c r="E23" s="2501"/>
      <c r="F23" s="2501"/>
      <c r="G23" s="2501"/>
      <c r="H23" s="2501"/>
      <c r="I23" s="2501"/>
      <c r="J23" s="2501"/>
      <c r="K23" s="2501"/>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01"/>
      <c r="C26" s="2501"/>
      <c r="D26" s="2501"/>
      <c r="E26" s="2501"/>
      <c r="F26" s="2501"/>
      <c r="G26" s="2501"/>
      <c r="H26" s="2501"/>
      <c r="I26" s="2501"/>
      <c r="J26" s="2501"/>
      <c r="K26" s="2501"/>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01"/>
      <c r="C29" s="2501"/>
      <c r="D29" s="2501"/>
      <c r="E29" s="2501"/>
      <c r="F29" s="2501"/>
      <c r="G29" s="2501"/>
      <c r="H29" s="2501"/>
      <c r="I29" s="2501"/>
      <c r="J29" s="2501"/>
      <c r="K29" s="2501"/>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01"/>
      <c r="C32" s="2501"/>
      <c r="D32" s="2501"/>
      <c r="E32" s="2501"/>
      <c r="F32" s="2501"/>
      <c r="G32" s="2501"/>
      <c r="H32" s="2501"/>
      <c r="I32" s="2501"/>
      <c r="J32" s="2501"/>
      <c r="K32" s="2501"/>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01"/>
      <c r="C35" s="2501"/>
      <c r="D35" s="2501"/>
      <c r="E35" s="2501"/>
      <c r="F35" s="2501"/>
      <c r="G35" s="2501"/>
      <c r="H35" s="2501"/>
      <c r="I35" s="2501"/>
      <c r="J35" s="2501"/>
      <c r="K35" s="2501"/>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01"/>
      <c r="C38" s="2501"/>
      <c r="D38" s="2501"/>
      <c r="E38" s="2501"/>
      <c r="F38" s="2501"/>
      <c r="G38" s="2501"/>
      <c r="H38" s="2501"/>
      <c r="I38" s="2501"/>
      <c r="J38" s="2501"/>
      <c r="K38" s="2501"/>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01"/>
      <c r="C41" s="2501"/>
      <c r="D41" s="2501"/>
      <c r="E41" s="2501"/>
      <c r="F41" s="2501"/>
      <c r="G41" s="2501"/>
      <c r="H41" s="2501"/>
      <c r="I41" s="2501"/>
      <c r="J41" s="2501"/>
      <c r="K41" s="2501"/>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verticalCentered="1"/>
  <pageMargins left="0.75" right="0.75" top="1" bottom="1" header="0.5" footer="0.65"/>
  <pageSetup scale="80"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5" t="str">
        <f>'Single Audit Cover'!A7</f>
        <v>Joppa-Maple Grove UD 38</v>
      </c>
      <c r="C1" s="2495"/>
      <c r="D1" s="2495"/>
      <c r="E1" s="1557"/>
    </row>
    <row r="2" spans="2:5" s="1387" customFormat="1" ht="12.75" customHeight="1" x14ac:dyDescent="0.2">
      <c r="B2" s="2497">
        <f>'Single Audit Cover'!E7</f>
        <v>21061038026</v>
      </c>
      <c r="C2" s="2497"/>
      <c r="D2" s="2497"/>
      <c r="E2" s="1556"/>
    </row>
    <row r="3" spans="2:5" s="1346" customFormat="1" ht="12.75" customHeight="1" x14ac:dyDescent="0.2">
      <c r="B3" s="2485" t="s">
        <v>1620</v>
      </c>
      <c r="C3" s="2485"/>
      <c r="D3" s="2485"/>
      <c r="E3" s="1981"/>
    </row>
    <row r="4" spans="2:5" s="1387" customFormat="1" ht="12.75" customHeight="1" x14ac:dyDescent="0.2">
      <c r="B4" s="2512" t="str">
        <f>'[1]Single Audit Cover'!A4</f>
        <v>Year Ending June 30, 2016</v>
      </c>
      <c r="C4" s="2512"/>
      <c r="D4" s="2512"/>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rintOptions horizontalCentered="1" verticalCentered="1"/>
  <pageMargins left="1" right="1" top="1" bottom="1" header="0.5" footer="0.65"/>
  <pageSetup scale="75"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5" t="str">
        <f>'Single Audit Cover'!A7</f>
        <v>Joppa-Maple Grove UD 38</v>
      </c>
      <c r="C1" s="2495"/>
      <c r="D1" s="2495"/>
      <c r="E1" s="2495"/>
      <c r="F1" s="1545"/>
      <c r="G1" s="1545"/>
      <c r="H1" s="1545"/>
      <c r="I1" s="1545"/>
      <c r="J1" s="1545"/>
      <c r="K1" s="1545"/>
      <c r="L1" s="1545"/>
    </row>
    <row r="2" spans="2:12" ht="13.5" customHeight="1" x14ac:dyDescent="0.2">
      <c r="B2" s="2497">
        <f>'Single Audit Cover'!E7</f>
        <v>21061038026</v>
      </c>
      <c r="C2" s="2497"/>
      <c r="D2" s="2497"/>
      <c r="E2" s="2497"/>
      <c r="F2" s="1544"/>
      <c r="G2" s="1544"/>
      <c r="H2" s="1544"/>
      <c r="I2" s="1544"/>
      <c r="J2" s="1544"/>
      <c r="K2" s="1544"/>
      <c r="L2" s="1544"/>
    </row>
    <row r="3" spans="2:12" ht="13.5" customHeight="1" x14ac:dyDescent="0.2">
      <c r="B3" s="2485" t="s">
        <v>1628</v>
      </c>
      <c r="C3" s="2485"/>
      <c r="D3" s="2485"/>
      <c r="E3" s="2485"/>
      <c r="F3" s="1981"/>
      <c r="G3" s="1981"/>
      <c r="H3" s="1981"/>
      <c r="I3" s="1981"/>
      <c r="J3" s="1981"/>
      <c r="K3" s="1981"/>
      <c r="L3" s="1981"/>
    </row>
    <row r="4" spans="2:12" ht="13.5" customHeight="1" x14ac:dyDescent="0.2">
      <c r="B4" s="2513" t="str">
        <f>'[1]Single Audit Cover'!A4</f>
        <v>Year Ending June 30, 2016</v>
      </c>
      <c r="C4" s="2513"/>
      <c r="D4" s="2513"/>
      <c r="E4" s="2513"/>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5"/>
      <c r="C11" s="2505"/>
      <c r="D11" s="2501"/>
      <c r="E11" s="2501"/>
    </row>
    <row r="12" spans="2:12" ht="13.5" customHeight="1" x14ac:dyDescent="0.2">
      <c r="B12" s="1427"/>
      <c r="C12" s="1427"/>
      <c r="D12" s="1427"/>
    </row>
    <row r="13" spans="2:12" ht="13.5" customHeight="1" x14ac:dyDescent="0.2">
      <c r="B13" s="1320" t="s">
        <v>1624</v>
      </c>
      <c r="C13" s="1320"/>
      <c r="D13" s="1427"/>
    </row>
    <row r="14" spans="2:12" ht="76.5" customHeight="1" x14ac:dyDescent="0.2">
      <c r="B14" s="2505"/>
      <c r="C14" s="2505"/>
      <c r="D14" s="2501"/>
      <c r="E14" s="2501"/>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1" right="1" top="1" bottom="1" header="0.5" footer="0.65"/>
  <pageSetup scale="85"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21061038026</v>
      </c>
    </row>
    <row r="3" spans="1:2" x14ac:dyDescent="0.2">
      <c r="A3" t="s">
        <v>1132</v>
      </c>
      <c r="B3" s="1232" t="str">
        <f>COVER!A15</f>
        <v>Massac</v>
      </c>
    </row>
    <row r="4" spans="1:2" x14ac:dyDescent="0.2">
      <c r="A4" t="s">
        <v>1188</v>
      </c>
      <c r="B4" s="1232" t="str">
        <f>COVER!A17</f>
        <v>Joppa-Maple Grove UD 38</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666-003889</v>
      </c>
    </row>
    <row r="16" spans="1:2" x14ac:dyDescent="0.2">
      <c r="A16" t="s">
        <v>501</v>
      </c>
      <c r="B16" s="1232" t="str">
        <f>COVER!T13</f>
        <v>Beussink, Hey, Roe &amp; Stroder, LLC</v>
      </c>
    </row>
    <row r="17" spans="1:2" x14ac:dyDescent="0.2">
      <c r="A17" t="s">
        <v>1052</v>
      </c>
      <c r="B17" s="1232" t="str">
        <f>COVER!T15</f>
        <v>Jeffrey C. Stroder,  CPA</v>
      </c>
    </row>
    <row r="18" spans="1:2" x14ac:dyDescent="0.2">
      <c r="A18" t="s">
        <v>1370</v>
      </c>
      <c r="B18" s="1232" t="str">
        <f>COVER!T17</f>
        <v>16 S. Silver Springs Road</v>
      </c>
    </row>
    <row r="19" spans="1:2" x14ac:dyDescent="0.2">
      <c r="A19" t="s">
        <v>1054</v>
      </c>
      <c r="B19" s="1232" t="str">
        <f>COVER!T25</f>
        <v>jstroder@bhrcpas.com</v>
      </c>
    </row>
    <row r="20" spans="1:2" x14ac:dyDescent="0.2">
      <c r="A20" t="s">
        <v>1055</v>
      </c>
      <c r="B20" s="1232" t="str">
        <f>COVER!T19</f>
        <v>Cape Girardeau</v>
      </c>
    </row>
    <row r="21" spans="1:2" x14ac:dyDescent="0.2">
      <c r="A21" t="s">
        <v>569</v>
      </c>
      <c r="B21" s="1232" t="str">
        <f>COVER!X19</f>
        <v>MO</v>
      </c>
    </row>
    <row r="22" spans="1:2" x14ac:dyDescent="0.2">
      <c r="A22" t="s">
        <v>1056</v>
      </c>
      <c r="B22" s="1232">
        <f>COVER!Z19</f>
        <v>63703</v>
      </c>
    </row>
    <row r="23" spans="1:2" x14ac:dyDescent="0.2">
      <c r="A23" t="s">
        <v>1372</v>
      </c>
      <c r="B23" s="1232" t="str">
        <f>COVER!T21</f>
        <v>573-334-7971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14701</v>
      </c>
      <c r="D76" s="14" t="str">
        <f t="shared" si="0"/>
        <v>Error?</v>
      </c>
    </row>
    <row r="77" spans="1:4" x14ac:dyDescent="0.2">
      <c r="A77" s="55">
        <v>16</v>
      </c>
      <c r="B77" s="1232">
        <f>'Assets-Liab 5-6'!C13</f>
        <v>1778605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1778605</v>
      </c>
      <c r="D92" s="14" t="str">
        <f t="shared" si="0"/>
        <v>Error?</v>
      </c>
    </row>
    <row r="93" spans="1:4" x14ac:dyDescent="0.2">
      <c r="A93" s="55">
        <v>32</v>
      </c>
      <c r="B93" s="1232">
        <f>'Assets-Liab 5-6'!C41</f>
        <v>1778605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830141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830141</v>
      </c>
      <c r="D123" s="14" t="str">
        <f t="shared" si="0"/>
        <v>Error?</v>
      </c>
    </row>
    <row r="124" spans="1:4" x14ac:dyDescent="0.2">
      <c r="A124" s="55">
        <v>63</v>
      </c>
      <c r="B124" s="1232">
        <f>'Assets-Liab 5-6'!D41</f>
        <v>830141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318777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318777</v>
      </c>
      <c r="D170" s="14" t="str">
        <f t="shared" si="1"/>
        <v>Error?</v>
      </c>
    </row>
    <row r="171" spans="1:4" x14ac:dyDescent="0.2">
      <c r="A171" s="55">
        <v>110</v>
      </c>
      <c r="B171" s="1232">
        <f>'Assets-Liab 5-6'!F41</f>
        <v>318777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46656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46656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38022</v>
      </c>
      <c r="D273" s="14" t="str">
        <f t="shared" si="3"/>
        <v>Error?</v>
      </c>
    </row>
    <row r="274" spans="1:4" x14ac:dyDescent="0.2">
      <c r="A274" s="55">
        <v>213</v>
      </c>
      <c r="B274" s="1232">
        <f>'Assets-Liab 5-6'!M17</f>
        <v>3337659</v>
      </c>
      <c r="D274" s="14" t="str">
        <f t="shared" si="3"/>
        <v>Error?</v>
      </c>
    </row>
    <row r="275" spans="1:4" x14ac:dyDescent="0.2">
      <c r="A275" s="55">
        <v>214</v>
      </c>
      <c r="B275" s="1232">
        <f>'Assets-Liab 5-6'!M18</f>
        <v>1333910</v>
      </c>
      <c r="D275" s="14" t="str">
        <f t="shared" si="3"/>
        <v>Error?</v>
      </c>
    </row>
    <row r="276" spans="1:4" x14ac:dyDescent="0.2">
      <c r="A276" s="55">
        <v>215</v>
      </c>
      <c r="B276" s="1232">
        <f>'Assets-Liab 5-6'!M19</f>
        <v>1414404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6129020</v>
      </c>
      <c r="C279" s="14" t="s">
        <v>672</v>
      </c>
      <c r="D279" s="14" t="str">
        <f t="shared" si="3"/>
        <v>Error?</v>
      </c>
    </row>
    <row r="280" spans="1:4" x14ac:dyDescent="0.2">
      <c r="A280" s="55">
        <v>219</v>
      </c>
      <c r="B280" s="1232">
        <f>'Assets-Liab 5-6'!M40</f>
        <v>6129020</v>
      </c>
      <c r="D280" s="14" t="str">
        <f t="shared" si="3"/>
        <v>Error?</v>
      </c>
    </row>
    <row r="281" spans="1:4" x14ac:dyDescent="0.2">
      <c r="A281" s="55">
        <v>220</v>
      </c>
      <c r="B281" s="1232">
        <f>'Assets-Liab 5-6'!M41</f>
        <v>6129020</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393829</v>
      </c>
      <c r="D283" s="14" t="str">
        <f t="shared" si="3"/>
        <v>Error?</v>
      </c>
    </row>
    <row r="284" spans="1:4" x14ac:dyDescent="0.2">
      <c r="A284" s="55">
        <v>223</v>
      </c>
      <c r="B284" s="1232">
        <f>'Assets-Liab 5-6'!N23</f>
        <v>393829</v>
      </c>
      <c r="C284" s="14" t="s">
        <v>672</v>
      </c>
      <c r="D284" s="14" t="str">
        <f t="shared" si="3"/>
        <v>Error?</v>
      </c>
    </row>
    <row r="285" spans="1:4" x14ac:dyDescent="0.2">
      <c r="A285" s="55">
        <v>224</v>
      </c>
      <c r="B285" s="1232">
        <f>'Assets-Liab 5-6'!N36</f>
        <v>393829</v>
      </c>
      <c r="D285" s="14" t="str">
        <f t="shared" si="3"/>
        <v>Error?</v>
      </c>
    </row>
    <row r="286" spans="1:4" x14ac:dyDescent="0.2">
      <c r="A286" s="83">
        <v>225</v>
      </c>
      <c r="D286" s="14" t="str">
        <f t="shared" si="3"/>
        <v>OK</v>
      </c>
    </row>
    <row r="287" spans="1:4" x14ac:dyDescent="0.2">
      <c r="A287" s="55">
        <v>226</v>
      </c>
      <c r="B287" s="1232">
        <f>'Assets-Liab 5-6'!N37</f>
        <v>393829</v>
      </c>
      <c r="C287" s="14" t="s">
        <v>672</v>
      </c>
      <c r="D287" s="14" t="str">
        <f t="shared" si="3"/>
        <v>Error?</v>
      </c>
    </row>
    <row r="288" spans="1:4" x14ac:dyDescent="0.2">
      <c r="A288" s="55">
        <v>227</v>
      </c>
      <c r="B288" s="1232">
        <f>'Assets-Liab 5-6'!N41</f>
        <v>393829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14603</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961973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27567</v>
      </c>
      <c r="D717" s="14" t="str">
        <f t="shared" si="10"/>
        <v>Error?</v>
      </c>
    </row>
    <row r="718" spans="1:4" x14ac:dyDescent="0.2">
      <c r="A718" s="55">
        <v>657</v>
      </c>
      <c r="B718" s="1232">
        <f>'Expenditures 15-22'!C14</f>
        <v>42993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1417059</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31691</v>
      </c>
      <c r="D722" s="14" t="str">
        <f t="shared" si="10"/>
        <v>Error?</v>
      </c>
    </row>
    <row r="723" spans="1:4" x14ac:dyDescent="0.2">
      <c r="A723" s="55">
        <v>662</v>
      </c>
      <c r="B723" s="1232">
        <f>'Expenditures 15-22'!C38</f>
        <v>23644</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19404</v>
      </c>
      <c r="D726" s="14" t="str">
        <f t="shared" si="10"/>
        <v>Error?</v>
      </c>
    </row>
    <row r="727" spans="1:4" x14ac:dyDescent="0.2">
      <c r="A727" s="55">
        <v>666</v>
      </c>
      <c r="B727" s="1232">
        <f>'Expenditures 15-22'!C42</f>
        <v>74739</v>
      </c>
      <c r="C727" s="14" t="s">
        <v>672</v>
      </c>
      <c r="D727" s="14" t="str">
        <f t="shared" si="10"/>
        <v>Error?</v>
      </c>
    </row>
    <row r="728" spans="1:4" x14ac:dyDescent="0.2">
      <c r="A728" s="55">
        <v>667</v>
      </c>
      <c r="B728" s="1232">
        <f>'Expenditures 15-22'!C44</f>
        <v>122</v>
      </c>
      <c r="D728" s="14" t="str">
        <f t="shared" si="10"/>
        <v>Error?</v>
      </c>
    </row>
    <row r="729" spans="1:4" x14ac:dyDescent="0.2">
      <c r="A729" s="55">
        <v>668</v>
      </c>
      <c r="B729" s="1232">
        <f>'Expenditures 15-22'!C45</f>
        <v>11241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11363</v>
      </c>
      <c r="C731" s="14" t="s">
        <v>672</v>
      </c>
      <c r="D731" s="14" t="str">
        <f t="shared" si="10"/>
        <v>Error?</v>
      </c>
    </row>
    <row r="732" spans="1:4" x14ac:dyDescent="0.2">
      <c r="A732" s="55">
        <v>671</v>
      </c>
      <c r="B732" s="1232">
        <f>'Expenditures 15-22'!C49</f>
        <v>7032</v>
      </c>
      <c r="D732" s="14" t="str">
        <f t="shared" si="10"/>
        <v>Error?</v>
      </c>
    </row>
    <row r="733" spans="1:4" x14ac:dyDescent="0.2">
      <c r="A733" s="55">
        <v>672</v>
      </c>
      <c r="B733" s="1232">
        <f>'Expenditures 15-22'!C50</f>
        <v>65093</v>
      </c>
      <c r="D733" s="14" t="str">
        <f t="shared" si="10"/>
        <v>Error?</v>
      </c>
    </row>
    <row r="734" spans="1:4" x14ac:dyDescent="0.2">
      <c r="A734" s="55">
        <v>673</v>
      </c>
      <c r="B734" s="1232">
        <f>'Expenditures 15-22'!C53</f>
        <v>72125</v>
      </c>
      <c r="C734" s="14" t="s">
        <v>672</v>
      </c>
      <c r="D734" s="14" t="str">
        <f t="shared" si="10"/>
        <v>Error?</v>
      </c>
    </row>
    <row r="735" spans="1:4" x14ac:dyDescent="0.2">
      <c r="A735" s="55">
        <v>674</v>
      </c>
      <c r="B735" s="1232">
        <f>'Expenditures 15-22'!C55</f>
        <v>112072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112072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62998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49522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112520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382819</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1799878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135766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553</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226143</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423</v>
      </c>
      <c r="D780" s="14" t="str">
        <f t="shared" si="11"/>
        <v>Error?</v>
      </c>
    </row>
    <row r="781" spans="1:4" x14ac:dyDescent="0.2">
      <c r="A781" s="55">
        <v>720</v>
      </c>
      <c r="B781" s="1232">
        <f>'Expenditures 15-22'!D38</f>
        <v>1113</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610</v>
      </c>
      <c r="D784" s="14" t="str">
        <f t="shared" si="11"/>
        <v>Error?</v>
      </c>
    </row>
    <row r="785" spans="1:4" x14ac:dyDescent="0.2">
      <c r="A785" s="55">
        <v>724</v>
      </c>
      <c r="B785" s="1232">
        <f>'Expenditures 15-22'!D42</f>
        <v>2146</v>
      </c>
      <c r="C785" s="14" t="s">
        <v>672</v>
      </c>
      <c r="D785" s="14" t="str">
        <f t="shared" si="11"/>
        <v>Error?</v>
      </c>
    </row>
    <row r="786" spans="1:4" x14ac:dyDescent="0.2">
      <c r="A786" s="55">
        <v>725</v>
      </c>
      <c r="B786" s="1232">
        <f>'Expenditures 15-22'!D44</f>
        <v>46</v>
      </c>
      <c r="D786" s="14" t="str">
        <f t="shared" si="11"/>
        <v>Error?</v>
      </c>
    </row>
    <row r="787" spans="1:4" x14ac:dyDescent="0.2">
      <c r="A787" s="55">
        <v>726</v>
      </c>
      <c r="B787" s="1232">
        <f>'Expenditures 15-22'!D45</f>
        <v>4895</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4941</v>
      </c>
      <c r="C789" s="14" t="s">
        <v>672</v>
      </c>
      <c r="D789" s="14" t="str">
        <f t="shared" si="11"/>
        <v>Error?</v>
      </c>
    </row>
    <row r="790" spans="1:4" x14ac:dyDescent="0.2">
      <c r="A790" s="55">
        <v>729</v>
      </c>
      <c r="B790" s="1232">
        <f>'Expenditures 15-22'!D49</f>
        <v>308</v>
      </c>
      <c r="D790" s="14" t="str">
        <f t="shared" si="11"/>
        <v>Error?</v>
      </c>
    </row>
    <row r="791" spans="1:4" x14ac:dyDescent="0.2">
      <c r="A791" s="55">
        <v>730</v>
      </c>
      <c r="B791" s="1232">
        <f>'Expenditures 15-22'!D50</f>
        <v>8536</v>
      </c>
      <c r="D791" s="14" t="str">
        <f t="shared" si="11"/>
        <v>Error?</v>
      </c>
    </row>
    <row r="792" spans="1:4" x14ac:dyDescent="0.2">
      <c r="A792" s="55">
        <v>731</v>
      </c>
      <c r="B792" s="1232">
        <f>'Expenditures 15-22'!D53</f>
        <v>8844</v>
      </c>
      <c r="C792" s="14" t="s">
        <v>672</v>
      </c>
      <c r="D792" s="14" t="str">
        <f t="shared" si="11"/>
        <v>Error?</v>
      </c>
    </row>
    <row r="793" spans="1:4" x14ac:dyDescent="0.2">
      <c r="A793" s="55">
        <v>732</v>
      </c>
      <c r="B793" s="1232">
        <f>'Expenditures 15-22'!D55</f>
        <v>29908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29908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9591</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11354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20945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66784</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292927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14279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9605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26795</v>
      </c>
      <c r="C836" s="14" t="s">
        <v>672</v>
      </c>
      <c r="D836" s="14" t="str">
        <f t="shared" si="12"/>
        <v>Error?</v>
      </c>
    </row>
    <row r="837" spans="1:4" x14ac:dyDescent="0.2">
      <c r="A837" s="55">
        <v>776</v>
      </c>
      <c r="B837" s="1232">
        <f>'Expenditures 15-22'!E36</f>
        <v>18183</v>
      </c>
      <c r="D837" s="14" t="str">
        <f t="shared" si="12"/>
        <v>Error?</v>
      </c>
    </row>
    <row r="838" spans="1:4" x14ac:dyDescent="0.2">
      <c r="A838" s="55">
        <v>777</v>
      </c>
      <c r="B838" s="1232">
        <f>'Expenditures 15-22'!E37</f>
        <v>679</v>
      </c>
      <c r="D838" s="14" t="str">
        <f t="shared" si="12"/>
        <v>Error?</v>
      </c>
    </row>
    <row r="839" spans="1:4" x14ac:dyDescent="0.2">
      <c r="A839" s="55">
        <v>778</v>
      </c>
      <c r="B839" s="1232">
        <f>'Expenditures 15-22'!E38</f>
        <v>398</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19260</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45741</v>
      </c>
      <c r="D848" s="14" t="str">
        <f t="shared" si="12"/>
        <v>Error?</v>
      </c>
    </row>
    <row r="849" spans="1:4" x14ac:dyDescent="0.2">
      <c r="A849" s="55">
        <v>788</v>
      </c>
      <c r="B849" s="1232">
        <f>'Expenditures 15-22'!E50</f>
        <v>15281</v>
      </c>
      <c r="D849" s="14" t="str">
        <f t="shared" si="12"/>
        <v>Error?</v>
      </c>
    </row>
    <row r="850" spans="1:4" x14ac:dyDescent="0.2">
      <c r="A850" s="55">
        <v>789</v>
      </c>
      <c r="B850" s="1232">
        <f>'Expenditures 15-22'!E53</f>
        <v>61022</v>
      </c>
      <c r="C850" s="14" t="s">
        <v>672</v>
      </c>
      <c r="D850" s="14" t="str">
        <f t="shared" si="12"/>
        <v>Error?</v>
      </c>
    </row>
    <row r="851" spans="1:4" x14ac:dyDescent="0.2">
      <c r="A851" s="55">
        <v>790</v>
      </c>
      <c r="B851" s="1232">
        <f>'Expenditures 15-22'!E55</f>
        <v>1397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1397</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792</v>
      </c>
      <c r="D855" s="14" t="str">
        <f t="shared" si="12"/>
        <v>Error?</v>
      </c>
    </row>
    <row r="856" spans="1:4" x14ac:dyDescent="0.2">
      <c r="A856" s="55">
        <v>795</v>
      </c>
      <c r="B856" s="1232">
        <f>'Expenditures 15-22'!E61</f>
        <v>12151</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4022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16965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98644</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216148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16614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1093</v>
      </c>
      <c r="D891" s="14" t="str">
        <f t="shared" si="12"/>
        <v>Error?</v>
      </c>
    </row>
    <row r="892" spans="1:4" x14ac:dyDescent="0.2">
      <c r="A892" s="55">
        <v>831</v>
      </c>
      <c r="B892" s="1232">
        <f>'Expenditures 15-22'!F14</f>
        <v>7213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32677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617</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617</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42</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42</v>
      </c>
      <c r="C905" s="14" t="s">
        <v>672</v>
      </c>
      <c r="D905" s="14" t="str">
        <f t="shared" si="13"/>
        <v>Error?</v>
      </c>
    </row>
    <row r="906" spans="1:4" x14ac:dyDescent="0.2">
      <c r="A906" s="55">
        <v>845</v>
      </c>
      <c r="B906" s="1232">
        <f>'Expenditures 15-22'!F49</f>
        <v>110</v>
      </c>
      <c r="D906" s="14" t="str">
        <f t="shared" si="13"/>
        <v>Error?</v>
      </c>
    </row>
    <row r="907" spans="1:4" x14ac:dyDescent="0.2">
      <c r="A907" s="55">
        <v>846</v>
      </c>
      <c r="B907" s="1232">
        <f>'Expenditures 15-22'!F50</f>
        <v>21226</v>
      </c>
      <c r="D907" s="14" t="str">
        <f t="shared" si="13"/>
        <v>Error?</v>
      </c>
    </row>
    <row r="908" spans="1:4" x14ac:dyDescent="0.2">
      <c r="A908" s="55">
        <v>847</v>
      </c>
      <c r="B908" s="1232">
        <f>'Expenditures 15-22'!F53</f>
        <v>21336</v>
      </c>
      <c r="C908" s="14" t="s">
        <v>672</v>
      </c>
      <c r="D908" s="14" t="str">
        <f t="shared" si="13"/>
        <v>Error?</v>
      </c>
    </row>
    <row r="909" spans="1:4" x14ac:dyDescent="0.2">
      <c r="A909" s="55">
        <v>848</v>
      </c>
      <c r="B909" s="1232">
        <f>'Expenditures 15-22'!F55</f>
        <v>1212</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1212</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459</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101472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101931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125138</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157815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5664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10029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6957</v>
      </c>
      <c r="D965" s="14" t="str">
        <f t="shared" si="14"/>
        <v>Error?</v>
      </c>
    </row>
    <row r="966" spans="1:4" x14ac:dyDescent="0.2">
      <c r="A966" s="55">
        <v>905</v>
      </c>
      <c r="B966" s="1232">
        <f>'Expenditures 15-22'!G53</f>
        <v>6957</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4560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4560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11517</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21546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1482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45</v>
      </c>
      <c r="D1007" s="14" t="str">
        <f t="shared" si="14"/>
        <v>Error?</v>
      </c>
    </row>
    <row r="1008" spans="1:4" x14ac:dyDescent="0.2">
      <c r="A1008" s="55">
        <v>947</v>
      </c>
      <c r="B1008" s="1232">
        <f>'Expenditures 15-22'!H14</f>
        <v>986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2513</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10584</v>
      </c>
      <c r="D1022" s="14" t="str">
        <f t="shared" si="14"/>
        <v>Error?</v>
      </c>
    </row>
    <row r="1023" spans="1:4" x14ac:dyDescent="0.2">
      <c r="A1023" s="55">
        <v>962</v>
      </c>
      <c r="B1023" s="1232">
        <f>'Expenditures 15-22'!H50</f>
        <v>7617</v>
      </c>
      <c r="D1023" s="14" t="str">
        <f t="shared" ref="D1023:D1086" si="15">IF(ISBLANK(B1023),"OK",IF(A1023-B1023=0,"OK","Error?"))</f>
        <v>Error?</v>
      </c>
    </row>
    <row r="1024" spans="1:4" x14ac:dyDescent="0.2">
      <c r="A1024" s="55">
        <v>963</v>
      </c>
      <c r="B1024" s="1232">
        <f>'Expenditures 15-22'!H53</f>
        <v>18201</v>
      </c>
      <c r="C1024" s="14" t="s">
        <v>672</v>
      </c>
      <c r="D1024" s="14" t="str">
        <f t="shared" si="15"/>
        <v>Error?</v>
      </c>
    </row>
    <row r="1025" spans="1:4" x14ac:dyDescent="0.2">
      <c r="A1025" s="55">
        <v>964</v>
      </c>
      <c r="B1025" s="1232">
        <f>'Expenditures 15-22'!H55</f>
        <v>5401</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5401</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1127</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460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1587</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25189</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27702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1135778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28705</v>
      </c>
      <c r="C1105" s="14" t="s">
        <v>672</v>
      </c>
      <c r="D1105" s="14" t="str">
        <f t="shared" si="16"/>
        <v>Error?</v>
      </c>
    </row>
    <row r="1106" spans="1:4" x14ac:dyDescent="0.2">
      <c r="A1106" s="55">
        <v>1045</v>
      </c>
      <c r="B1106" s="1232">
        <f>'Expenditures 15-22'!K14</f>
        <v>61350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1715216</v>
      </c>
      <c r="C1108" s="14" t="s">
        <v>672</v>
      </c>
      <c r="D1108" s="14" t="str">
        <f t="shared" si="16"/>
        <v>Error?</v>
      </c>
    </row>
    <row r="1109" spans="1:4" x14ac:dyDescent="0.2">
      <c r="A1109" s="55">
        <v>1048</v>
      </c>
      <c r="B1109" s="1232">
        <f>'Expenditures 15-22'!K36</f>
        <v>18183</v>
      </c>
      <c r="C1109" s="14" t="s">
        <v>672</v>
      </c>
      <c r="D1109" s="14" t="str">
        <f t="shared" si="16"/>
        <v>Error?</v>
      </c>
    </row>
    <row r="1110" spans="1:4" x14ac:dyDescent="0.2">
      <c r="A1110" s="55">
        <v>1049</v>
      </c>
      <c r="B1110" s="1232">
        <f>'Expenditures 15-22'!K37</f>
        <v>32793</v>
      </c>
      <c r="C1110" s="14" t="s">
        <v>672</v>
      </c>
      <c r="D1110" s="14" t="str">
        <f t="shared" si="16"/>
        <v>Error?</v>
      </c>
    </row>
    <row r="1111" spans="1:4" x14ac:dyDescent="0.2">
      <c r="A1111" s="55">
        <v>1050</v>
      </c>
      <c r="B1111" s="1232">
        <f>'Expenditures 15-22'!K38</f>
        <v>25772</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20014</v>
      </c>
      <c r="C1114" s="14" t="s">
        <v>672</v>
      </c>
      <c r="D1114" s="14" t="str">
        <f t="shared" si="16"/>
        <v>Error?</v>
      </c>
    </row>
    <row r="1115" spans="1:4" x14ac:dyDescent="0.2">
      <c r="A1115" s="55">
        <v>1054</v>
      </c>
      <c r="B1115" s="1232">
        <f>'Expenditures 15-22'!K42</f>
        <v>96762</v>
      </c>
      <c r="C1115" s="14" t="s">
        <v>672</v>
      </c>
      <c r="D1115" s="14" t="str">
        <f t="shared" si="16"/>
        <v>Error?</v>
      </c>
    </row>
    <row r="1116" spans="1:4" x14ac:dyDescent="0.2">
      <c r="A1116" s="55">
        <v>1055</v>
      </c>
      <c r="B1116" s="1232">
        <f>'Expenditures 15-22'!K44</f>
        <v>168</v>
      </c>
      <c r="C1116" s="14" t="s">
        <v>672</v>
      </c>
      <c r="D1116" s="14" t="str">
        <f t="shared" si="16"/>
        <v>Error?</v>
      </c>
    </row>
    <row r="1117" spans="1:4" x14ac:dyDescent="0.2">
      <c r="A1117" s="55">
        <v>1056</v>
      </c>
      <c r="B1117" s="1232">
        <f>'Expenditures 15-22'!K45</f>
        <v>16178</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16346</v>
      </c>
      <c r="C1119" s="14" t="s">
        <v>672</v>
      </c>
      <c r="D1119" s="14" t="str">
        <f t="shared" si="16"/>
        <v>Error?</v>
      </c>
    </row>
    <row r="1120" spans="1:4" x14ac:dyDescent="0.2">
      <c r="A1120" s="55">
        <v>1059</v>
      </c>
      <c r="B1120" s="1232">
        <f>'Expenditures 15-22'!K49</f>
        <v>63775</v>
      </c>
      <c r="C1120" s="14" t="s">
        <v>672</v>
      </c>
      <c r="D1120" s="14" t="str">
        <f t="shared" si="16"/>
        <v>Error?</v>
      </c>
    </row>
    <row r="1121" spans="1:4" x14ac:dyDescent="0.2">
      <c r="A1121" s="55">
        <v>1060</v>
      </c>
      <c r="B1121" s="1232">
        <f>'Expenditures 15-22'!K50</f>
        <v>124710</v>
      </c>
      <c r="C1121" s="14" t="s">
        <v>672</v>
      </c>
      <c r="D1121" s="14" t="str">
        <f t="shared" si="16"/>
        <v>Error?</v>
      </c>
    </row>
    <row r="1122" spans="1:4" x14ac:dyDescent="0.2">
      <c r="A1122" s="55">
        <v>1061</v>
      </c>
      <c r="B1122" s="1232">
        <f>'Expenditures 15-22'!K53</f>
        <v>188485</v>
      </c>
      <c r="C1122" s="14" t="s">
        <v>672</v>
      </c>
      <c r="D1122" s="14" t="str">
        <f t="shared" si="16"/>
        <v>Error?</v>
      </c>
    </row>
    <row r="1123" spans="1:4" x14ac:dyDescent="0.2">
      <c r="A1123" s="55">
        <v>1062</v>
      </c>
      <c r="B1123" s="1232">
        <f>'Expenditures 15-22'!K55</f>
        <v>149990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149990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74967</v>
      </c>
      <c r="C1127" s="14" t="s">
        <v>672</v>
      </c>
      <c r="D1127" s="14" t="str">
        <f t="shared" si="16"/>
        <v>Error?</v>
      </c>
    </row>
    <row r="1128" spans="1:4" x14ac:dyDescent="0.2">
      <c r="A1128" s="55">
        <v>1067</v>
      </c>
      <c r="B1128" s="1232">
        <f>'Expenditures 15-22'!K61</f>
        <v>12151</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171390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258508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710091</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90709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2516016</v>
      </c>
      <c r="C1152" s="14" t="s">
        <v>672</v>
      </c>
      <c r="D1152" s="14" t="str">
        <f t="shared" si="17"/>
        <v>Error?</v>
      </c>
    </row>
    <row r="1153" spans="1:4" x14ac:dyDescent="0.2">
      <c r="A1153" s="55">
        <v>1092</v>
      </c>
      <c r="B1153" s="1232">
        <f>'Expenditures 15-22'!K115</f>
        <v>70577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30042</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109910</v>
      </c>
      <c r="D1221" s="14" t="str">
        <f t="shared" si="18"/>
        <v>Error?</v>
      </c>
    </row>
    <row r="1222" spans="1:4" x14ac:dyDescent="0.2">
      <c r="A1222" s="83">
        <v>1161</v>
      </c>
      <c r="D1222" s="14" t="str">
        <f t="shared" si="18"/>
        <v>OK</v>
      </c>
    </row>
    <row r="1223" spans="1:4" x14ac:dyDescent="0.2">
      <c r="A1223" s="55">
        <v>1162</v>
      </c>
      <c r="B1223" s="1232">
        <f>'Expenditures 15-22'!C127</f>
        <v>139952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139952</v>
      </c>
      <c r="C1225" s="14" t="s">
        <v>672</v>
      </c>
      <c r="D1225" s="14" t="str">
        <f t="shared" si="18"/>
        <v>Error?</v>
      </c>
    </row>
    <row r="1226" spans="1:4" x14ac:dyDescent="0.2">
      <c r="A1226" s="55">
        <v>1165</v>
      </c>
      <c r="B1226" s="1232">
        <f>'Expenditures 15-22'!C150</f>
        <v>139952</v>
      </c>
      <c r="C1226" s="14" t="s">
        <v>672</v>
      </c>
      <c r="D1226" s="14" t="str">
        <f t="shared" si="18"/>
        <v>Error?</v>
      </c>
    </row>
    <row r="1227" spans="1:4" x14ac:dyDescent="0.2">
      <c r="A1227" s="55">
        <v>1166</v>
      </c>
      <c r="B1227" s="1232">
        <f>'Expenditures 15-22'!D122</f>
        <v>3927</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16410</v>
      </c>
      <c r="D1229" s="14" t="str">
        <f t="shared" si="18"/>
        <v>Error?</v>
      </c>
    </row>
    <row r="1230" spans="1:4" x14ac:dyDescent="0.2">
      <c r="A1230" s="83">
        <v>1169</v>
      </c>
      <c r="D1230" s="14" t="str">
        <f t="shared" si="18"/>
        <v>OK</v>
      </c>
    </row>
    <row r="1231" spans="1:4" x14ac:dyDescent="0.2">
      <c r="A1231" s="55">
        <v>1170</v>
      </c>
      <c r="B1231" s="1232">
        <f>'Expenditures 15-22'!D127</f>
        <v>20337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20337</v>
      </c>
      <c r="C1233" s="14" t="s">
        <v>672</v>
      </c>
      <c r="D1233" s="14" t="str">
        <f t="shared" si="18"/>
        <v>Error?</v>
      </c>
    </row>
    <row r="1234" spans="1:4" x14ac:dyDescent="0.2">
      <c r="A1234" s="55">
        <v>1173</v>
      </c>
      <c r="B1234" s="1232">
        <f>'Expenditures 15-22'!D150</f>
        <v>20337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65016</v>
      </c>
      <c r="D1237" s="14" t="str">
        <f t="shared" si="18"/>
        <v>Error?</v>
      </c>
    </row>
    <row r="1238" spans="1:4" x14ac:dyDescent="0.2">
      <c r="A1238" s="83">
        <v>1177</v>
      </c>
      <c r="D1238" s="14" t="str">
        <f t="shared" si="18"/>
        <v>OK</v>
      </c>
    </row>
    <row r="1239" spans="1:4" x14ac:dyDescent="0.2">
      <c r="A1239" s="55">
        <v>1178</v>
      </c>
      <c r="B1239" s="1232">
        <f>'Expenditures 15-22'!E127</f>
        <v>65016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65016</v>
      </c>
      <c r="C1241" s="14" t="s">
        <v>672</v>
      </c>
      <c r="D1241" s="14" t="str">
        <f t="shared" si="18"/>
        <v>Error?</v>
      </c>
    </row>
    <row r="1242" spans="1:4" x14ac:dyDescent="0.2">
      <c r="A1242" s="55">
        <v>1181</v>
      </c>
      <c r="B1242" s="1232">
        <f>'Expenditures 15-22'!E150</f>
        <v>65016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116064</v>
      </c>
      <c r="D1245" s="14" t="str">
        <f t="shared" si="18"/>
        <v>Error?</v>
      </c>
    </row>
    <row r="1246" spans="1:4" x14ac:dyDescent="0.2">
      <c r="A1246" s="83">
        <v>1185</v>
      </c>
      <c r="D1246" s="14" t="str">
        <f t="shared" si="18"/>
        <v>OK</v>
      </c>
    </row>
    <row r="1247" spans="1:4" x14ac:dyDescent="0.2">
      <c r="A1247" s="55">
        <v>1186</v>
      </c>
      <c r="B1247" s="1232">
        <f>'Expenditures 15-22'!F127</f>
        <v>116064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116064</v>
      </c>
      <c r="C1249" s="14" t="s">
        <v>672</v>
      </c>
      <c r="D1249" s="14" t="str">
        <f t="shared" si="18"/>
        <v>Error?</v>
      </c>
    </row>
    <row r="1250" spans="1:4" x14ac:dyDescent="0.2">
      <c r="A1250" s="55">
        <v>1189</v>
      </c>
      <c r="B1250" s="1232">
        <f>'Expenditures 15-22'!F150</f>
        <v>116064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34478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34478</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34478</v>
      </c>
      <c r="C1258" s="14" t="s">
        <v>672</v>
      </c>
      <c r="D1258" s="14" t="str">
        <f t="shared" si="18"/>
        <v>Error?</v>
      </c>
    </row>
    <row r="1259" spans="1:4" x14ac:dyDescent="0.2">
      <c r="A1259" s="55">
        <v>1198</v>
      </c>
      <c r="B1259" s="1232">
        <f>'Expenditures 15-22'!G150</f>
        <v>34478</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33969</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341878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375847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375847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375847</v>
      </c>
      <c r="C1288" s="14" t="s">
        <v>672</v>
      </c>
      <c r="D1288" s="14" t="str">
        <f t="shared" si="19"/>
        <v>Error?</v>
      </c>
    </row>
    <row r="1289" spans="1:4" x14ac:dyDescent="0.2">
      <c r="A1289" s="55">
        <v>1228</v>
      </c>
      <c r="B1289" s="1232">
        <f>'Expenditures 15-22'!K151</f>
        <v>181912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6170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53240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59410</v>
      </c>
      <c r="C1317" s="14" t="s">
        <v>672</v>
      </c>
      <c r="D1317" s="14" t="str">
        <f t="shared" si="19"/>
        <v>Error?</v>
      </c>
    </row>
    <row r="1318" spans="1:4" x14ac:dyDescent="0.2">
      <c r="A1318" s="55">
        <v>1257</v>
      </c>
      <c r="B1318" s="1232">
        <f>'Expenditures 15-22'!H168</f>
        <v>59410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6170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53240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59410</v>
      </c>
      <c r="C1331" s="14" t="s">
        <v>672</v>
      </c>
      <c r="D1331" s="14" t="str">
        <f t="shared" si="19"/>
        <v>Error?</v>
      </c>
    </row>
    <row r="1332" spans="1:4" x14ac:dyDescent="0.2">
      <c r="A1332" s="55">
        <v>1271</v>
      </c>
      <c r="B1332" s="1232">
        <f>'Expenditures 15-22'!K168</f>
        <v>59410</v>
      </c>
      <c r="C1332" s="14" t="s">
        <v>672</v>
      </c>
      <c r="D1332" s="14" t="str">
        <f t="shared" si="19"/>
        <v>Error?</v>
      </c>
    </row>
    <row r="1333" spans="1:4" x14ac:dyDescent="0.2">
      <c r="A1333" s="55">
        <v>1272</v>
      </c>
      <c r="B1333" s="1232">
        <f>'Expenditures 15-22'!K169</f>
        <v>-59410</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228333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228333</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228333</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228333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228333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228333</v>
      </c>
      <c r="C1388" s="14" t="s">
        <v>672</v>
      </c>
      <c r="D1388" s="14" t="str">
        <f t="shared" si="20"/>
        <v>Error?</v>
      </c>
    </row>
    <row r="1389" spans="1:4" x14ac:dyDescent="0.2">
      <c r="A1389" s="55">
        <v>1328</v>
      </c>
      <c r="B1389" s="1232">
        <f>'Expenditures 15-22'!K205</f>
        <v>15733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400</v>
      </c>
      <c r="D1407" s="14" t="str">
        <f t="shared" ref="D1407:D1470" si="21">IF(ISBLANK(B1407),"OK",IF(A1407-B1407=0,"OK","Error?"))</f>
        <v>Error?</v>
      </c>
    </row>
    <row r="1408" spans="1:4" x14ac:dyDescent="0.2">
      <c r="A1408" s="55">
        <v>1347</v>
      </c>
      <c r="B1408" s="1232">
        <f>'Expenditures 15-22'!D217</f>
        <v>1924</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46876</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460</v>
      </c>
      <c r="D1412" s="14" t="str">
        <f t="shared" si="21"/>
        <v>Error?</v>
      </c>
    </row>
    <row r="1413" spans="1:4" x14ac:dyDescent="0.2">
      <c r="A1413" s="55">
        <v>1352</v>
      </c>
      <c r="B1413" s="1232">
        <f>'Expenditures 15-22'!D228</f>
        <v>3892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558</v>
      </c>
      <c r="D1416" s="14" t="str">
        <f t="shared" si="21"/>
        <v>Error?</v>
      </c>
    </row>
    <row r="1417" spans="1:4" x14ac:dyDescent="0.2">
      <c r="A1417" s="55">
        <v>1356</v>
      </c>
      <c r="B1417" s="1232">
        <f>'Expenditures 15-22'!D232</f>
        <v>4910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1851</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1851</v>
      </c>
      <c r="C1421" s="14" t="s">
        <v>672</v>
      </c>
      <c r="D1421" s="14" t="str">
        <f t="shared" si="21"/>
        <v>Error?</v>
      </c>
    </row>
    <row r="1422" spans="1:4" x14ac:dyDescent="0.2">
      <c r="A1422" s="55">
        <v>1361</v>
      </c>
      <c r="B1422" s="1232">
        <f>'Expenditures 15-22'!D239</f>
        <v>1113</v>
      </c>
      <c r="D1422" s="14" t="str">
        <f t="shared" si="21"/>
        <v>Error?</v>
      </c>
    </row>
    <row r="1423" spans="1:4" x14ac:dyDescent="0.2">
      <c r="A1423" s="55">
        <v>1362</v>
      </c>
      <c r="B1423" s="1232">
        <f>'Expenditures 15-22'!D240</f>
        <v>882</v>
      </c>
      <c r="D1423" s="14" t="str">
        <f t="shared" si="21"/>
        <v>Error?</v>
      </c>
    </row>
    <row r="1424" spans="1:4" x14ac:dyDescent="0.2">
      <c r="A1424" s="55">
        <v>1363</v>
      </c>
      <c r="B1424" s="1232">
        <f>'Expenditures 15-22'!D251</f>
        <v>2413</v>
      </c>
      <c r="C1424" s="14" t="s">
        <v>672</v>
      </c>
      <c r="D1424" s="14" t="str">
        <f t="shared" si="21"/>
        <v>Error?</v>
      </c>
    </row>
    <row r="1425" spans="1:4" x14ac:dyDescent="0.2">
      <c r="A1425" s="55">
        <v>1364</v>
      </c>
      <c r="B1425" s="1232">
        <f>'Expenditures 15-22'!D253</f>
        <v>8477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8477</v>
      </c>
      <c r="C1427" s="14" t="s">
        <v>672</v>
      </c>
      <c r="D1427" s="14" t="str">
        <f t="shared" si="21"/>
        <v>Error?</v>
      </c>
    </row>
    <row r="1428" spans="1:4" x14ac:dyDescent="0.2">
      <c r="A1428" s="55">
        <v>1367</v>
      </c>
      <c r="B1428" s="1232">
        <f>'Expenditures 15-22'!D257</f>
        <v>436</v>
      </c>
      <c r="D1428" s="14" t="str">
        <f t="shared" si="21"/>
        <v>Error?</v>
      </c>
    </row>
    <row r="1429" spans="1:4" x14ac:dyDescent="0.2">
      <c r="A1429" s="55">
        <v>1368</v>
      </c>
      <c r="B1429" s="1232">
        <f>'Expenditures 15-22'!D258</f>
        <v>10437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17942</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8041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36856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54507</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101383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400</v>
      </c>
      <c r="C1471" s="14" t="s">
        <v>672</v>
      </c>
      <c r="D1471" s="14" t="str">
        <f t="shared" ref="D1471:D1534" si="22">IF(ISBLANK(B1471),"OK",IF(A1471-B1471=0,"OK","Error?"))</f>
        <v>Error?</v>
      </c>
    </row>
    <row r="1472" spans="1:4" x14ac:dyDescent="0.2">
      <c r="A1472" s="55">
        <v>1411</v>
      </c>
      <c r="B1472" s="1232">
        <f>'Expenditures 15-22'!K217</f>
        <v>1924</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46876</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460</v>
      </c>
      <c r="C1476" s="14" t="s">
        <v>672</v>
      </c>
      <c r="D1476" s="14" t="str">
        <f t="shared" si="22"/>
        <v>Error?</v>
      </c>
    </row>
    <row r="1477" spans="1:4" x14ac:dyDescent="0.2">
      <c r="A1477" s="55">
        <v>1416</v>
      </c>
      <c r="B1477" s="1232">
        <f>'Expenditures 15-22'!K228</f>
        <v>3892</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558</v>
      </c>
      <c r="C1480" s="14" t="s">
        <v>672</v>
      </c>
      <c r="D1480" s="14" t="str">
        <f t="shared" si="22"/>
        <v>Error?</v>
      </c>
    </row>
    <row r="1481" spans="1:4" x14ac:dyDescent="0.2">
      <c r="A1481" s="55">
        <v>1420</v>
      </c>
      <c r="B1481" s="1232">
        <f>'Expenditures 15-22'!K232</f>
        <v>4910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1851</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1851</v>
      </c>
      <c r="C1485" s="14" t="s">
        <v>672</v>
      </c>
      <c r="D1485" s="14" t="str">
        <f t="shared" si="22"/>
        <v>Error?</v>
      </c>
    </row>
    <row r="1486" spans="1:4" x14ac:dyDescent="0.2">
      <c r="A1486" s="55">
        <v>1425</v>
      </c>
      <c r="B1486" s="1232">
        <f>'Expenditures 15-22'!K239</f>
        <v>1113</v>
      </c>
      <c r="C1486" s="14" t="s">
        <v>672</v>
      </c>
      <c r="D1486" s="14" t="str">
        <f t="shared" si="22"/>
        <v>Error?</v>
      </c>
    </row>
    <row r="1487" spans="1:4" x14ac:dyDescent="0.2">
      <c r="A1487" s="55">
        <v>1426</v>
      </c>
      <c r="B1487" s="1232">
        <f>'Expenditures 15-22'!K240</f>
        <v>882</v>
      </c>
      <c r="C1487" s="14" t="s">
        <v>672</v>
      </c>
      <c r="D1487" s="14" t="str">
        <f t="shared" si="22"/>
        <v>Error?</v>
      </c>
    </row>
    <row r="1488" spans="1:4" x14ac:dyDescent="0.2">
      <c r="A1488" s="55">
        <v>1427</v>
      </c>
      <c r="B1488" s="1232">
        <f>'Expenditures 15-22'!K251</f>
        <v>2413</v>
      </c>
      <c r="C1488" s="14" t="s">
        <v>672</v>
      </c>
      <c r="D1488" s="14" t="str">
        <f t="shared" si="22"/>
        <v>Error?</v>
      </c>
    </row>
    <row r="1489" spans="1:4" x14ac:dyDescent="0.2">
      <c r="A1489" s="55">
        <v>1428</v>
      </c>
      <c r="B1489" s="1232">
        <f>'Expenditures 15-22'!K253</f>
        <v>8477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8477</v>
      </c>
      <c r="C1491" s="14" t="s">
        <v>672</v>
      </c>
      <c r="D1491" s="14" t="str">
        <f t="shared" si="22"/>
        <v>Error?</v>
      </c>
    </row>
    <row r="1492" spans="1:4" x14ac:dyDescent="0.2">
      <c r="A1492" s="55">
        <v>1431</v>
      </c>
      <c r="B1492" s="1232">
        <f>'Expenditures 15-22'!K257</f>
        <v>436</v>
      </c>
      <c r="C1492" s="14" t="s">
        <v>672</v>
      </c>
      <c r="D1492" s="14" t="str">
        <f t="shared" si="22"/>
        <v>Error?</v>
      </c>
    </row>
    <row r="1493" spans="1:4" x14ac:dyDescent="0.2">
      <c r="A1493" s="55">
        <v>1432</v>
      </c>
      <c r="B1493" s="1232">
        <f>'Expenditures 15-22'!K258</f>
        <v>10437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17942</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8041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36856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54507</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101383</v>
      </c>
      <c r="C1517" s="14" t="s">
        <v>672</v>
      </c>
      <c r="D1517" s="14" t="str">
        <f t="shared" si="22"/>
        <v>Error?</v>
      </c>
    </row>
    <row r="1518" spans="1:4" x14ac:dyDescent="0.2">
      <c r="A1518" s="55">
        <v>1457</v>
      </c>
      <c r="B1518" s="1232">
        <f>'Expenditures 15-22'!K289</f>
        <v>-17146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1693425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1778605</v>
      </c>
      <c r="C1630" s="14" t="s">
        <v>672</v>
      </c>
      <c r="D1630" s="14" t="str">
        <f t="shared" si="24"/>
        <v>Error?</v>
      </c>
    </row>
    <row r="1631" spans="1:4" x14ac:dyDescent="0.2">
      <c r="A1631" s="55">
        <v>1570</v>
      </c>
      <c r="B1631" s="1232">
        <f>'Acct Summary 7-8'!D79</f>
        <v>707639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830141</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303044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318777</v>
      </c>
      <c r="C1672" s="14" t="s">
        <v>672</v>
      </c>
      <c r="D1672" s="14" t="str">
        <f t="shared" si="25"/>
        <v>Error?</v>
      </c>
    </row>
    <row r="1673" spans="1:4" x14ac:dyDescent="0.2">
      <c r="A1673" s="55">
        <v>1612</v>
      </c>
      <c r="B1673" s="1232">
        <f>'Acct Summary 7-8'!G79</f>
        <v>63802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46656</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1255617</v>
      </c>
      <c r="C1744" s="14" t="s">
        <v>672</v>
      </c>
      <c r="D1744" s="14" t="str">
        <f t="shared" si="26"/>
        <v>Error?</v>
      </c>
    </row>
    <row r="1745" spans="1:5" x14ac:dyDescent="0.2">
      <c r="A1745" s="55">
        <v>1684</v>
      </c>
      <c r="B1745" s="1232">
        <f>'Tax Sched 24'!B5</f>
        <v>239852</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136191</v>
      </c>
      <c r="C1747" s="14" t="s">
        <v>672</v>
      </c>
      <c r="D1747" s="14" t="str">
        <f t="shared" si="26"/>
        <v>Error?</v>
      </c>
    </row>
    <row r="1748" spans="1:5" x14ac:dyDescent="0.2">
      <c r="A1748" s="55">
        <v>1687</v>
      </c>
      <c r="B1748" s="1232">
        <f>'Tax Sched 24'!B8</f>
        <v>36678</v>
      </c>
      <c r="C1748" s="14" t="s">
        <v>672</v>
      </c>
      <c r="D1748" s="14" t="str">
        <f t="shared" si="26"/>
        <v>Error?</v>
      </c>
    </row>
    <row r="1749" spans="1:5" x14ac:dyDescent="0.2">
      <c r="A1749" s="55">
        <v>1688</v>
      </c>
      <c r="B1749" s="1232">
        <f>'Tax Sched 24'!B10</f>
        <v>14476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69269</v>
      </c>
      <c r="C1752" s="14" t="s">
        <v>672</v>
      </c>
      <c r="D1752" s="14" t="str">
        <f t="shared" si="26"/>
        <v>Error?</v>
      </c>
    </row>
    <row r="1753" spans="1:5" x14ac:dyDescent="0.2">
      <c r="A1753" s="55">
        <v>1692</v>
      </c>
      <c r="B1753" s="1232">
        <f>'Tax Sched 24'!B12</f>
        <v>14476</v>
      </c>
      <c r="C1753" s="14" t="s">
        <v>672</v>
      </c>
      <c r="D1753" s="14" t="str">
        <f t="shared" si="26"/>
        <v>Error?</v>
      </c>
    </row>
    <row r="1754" spans="1:5" x14ac:dyDescent="0.2">
      <c r="A1754" s="55">
        <v>1693</v>
      </c>
      <c r="B1754" s="1232">
        <f>'Tax Sched 24'!B14</f>
        <v>11582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1815368</v>
      </c>
      <c r="C1759" s="14" t="s">
        <v>672</v>
      </c>
      <c r="D1759" s="14" t="str">
        <f t="shared" si="26"/>
        <v>Error?</v>
      </c>
    </row>
    <row r="1760" spans="1:5" x14ac:dyDescent="0.2">
      <c r="A1760" s="55">
        <v>1699</v>
      </c>
      <c r="B1760" s="1232">
        <f>'Tax Sched 24'!D4</f>
        <v>1255617</v>
      </c>
      <c r="C1760" s="14" t="s">
        <v>672</v>
      </c>
      <c r="D1760" s="14" t="str">
        <f t="shared" si="26"/>
        <v>Error?</v>
      </c>
    </row>
    <row r="1761" spans="1:5" x14ac:dyDescent="0.2">
      <c r="A1761" s="55">
        <v>1700</v>
      </c>
      <c r="B1761" s="1232">
        <f>'Tax Sched 24'!D5</f>
        <v>239852</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136191</v>
      </c>
      <c r="C1763" s="14" t="s">
        <v>672</v>
      </c>
      <c r="D1763" s="14" t="str">
        <f t="shared" si="26"/>
        <v>Error?</v>
      </c>
    </row>
    <row r="1764" spans="1:5" x14ac:dyDescent="0.2">
      <c r="A1764" s="55">
        <v>1703</v>
      </c>
      <c r="B1764" s="1232">
        <f>'Tax Sched 24'!D8</f>
        <v>36678</v>
      </c>
      <c r="C1764" s="14" t="s">
        <v>672</v>
      </c>
      <c r="D1764" s="14" t="str">
        <f t="shared" si="26"/>
        <v>Error?</v>
      </c>
    </row>
    <row r="1765" spans="1:5" x14ac:dyDescent="0.2">
      <c r="A1765" s="55">
        <v>1704</v>
      </c>
      <c r="B1765" s="1232">
        <f>'Tax Sched 24'!D10</f>
        <v>14476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69269</v>
      </c>
      <c r="C1768" s="14" t="s">
        <v>672</v>
      </c>
      <c r="D1768" s="14" t="str">
        <f t="shared" si="26"/>
        <v>Error?</v>
      </c>
    </row>
    <row r="1769" spans="1:5" x14ac:dyDescent="0.2">
      <c r="A1769" s="55">
        <v>1708</v>
      </c>
      <c r="B1769" s="1232">
        <f>'Tax Sched 24'!D12</f>
        <v>14476</v>
      </c>
      <c r="C1769" s="14" t="s">
        <v>672</v>
      </c>
      <c r="D1769" s="14" t="str">
        <f t="shared" si="26"/>
        <v>Error?</v>
      </c>
    </row>
    <row r="1770" spans="1:5" x14ac:dyDescent="0.2">
      <c r="A1770" s="55">
        <v>1709</v>
      </c>
      <c r="B1770" s="1232">
        <f>'Tax Sched 24'!D14</f>
        <v>11582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1815368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1260310</v>
      </c>
      <c r="C1792" s="14" t="s">
        <v>672</v>
      </c>
      <c r="D1792" s="14" t="str">
        <f t="shared" si="27"/>
        <v>Error?</v>
      </c>
    </row>
    <row r="1793" spans="1:4" x14ac:dyDescent="0.2">
      <c r="A1793" s="55">
        <v>1732</v>
      </c>
      <c r="B1793" s="1232">
        <f>'Tax Sched 24'!F5</f>
        <v>240749</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136699</v>
      </c>
      <c r="C1795" s="14" t="s">
        <v>672</v>
      </c>
      <c r="D1795" s="14" t="str">
        <f t="shared" si="27"/>
        <v>Error?</v>
      </c>
    </row>
    <row r="1796" spans="1:4" x14ac:dyDescent="0.2">
      <c r="A1796" s="55">
        <v>1735</v>
      </c>
      <c r="B1796" s="1232">
        <f>'Tax Sched 24'!F8</f>
        <v>73630</v>
      </c>
      <c r="C1796" s="14" t="s">
        <v>672</v>
      </c>
      <c r="D1796" s="14" t="str">
        <f t="shared" si="27"/>
        <v>Error?</v>
      </c>
    </row>
    <row r="1797" spans="1:4" x14ac:dyDescent="0.2">
      <c r="A1797" s="55">
        <v>1736</v>
      </c>
      <c r="B1797" s="1232">
        <f>'Tax Sched 24'!F10</f>
        <v>14530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69529</v>
      </c>
      <c r="C1800" s="14" t="s">
        <v>672</v>
      </c>
      <c r="D1800" s="14" t="str">
        <f t="shared" si="27"/>
        <v>Error?</v>
      </c>
    </row>
    <row r="1801" spans="1:4" x14ac:dyDescent="0.2">
      <c r="A1801" s="55">
        <v>1740</v>
      </c>
      <c r="B1801" s="1232">
        <f>'Tax Sched 24'!F12</f>
        <v>14530</v>
      </c>
      <c r="C1801" s="14" t="s">
        <v>672</v>
      </c>
      <c r="D1801" s="14" t="str">
        <f t="shared" si="27"/>
        <v>Error?</v>
      </c>
    </row>
    <row r="1802" spans="1:4" x14ac:dyDescent="0.2">
      <c r="A1802" s="55">
        <v>1741</v>
      </c>
      <c r="B1802" s="1232">
        <f>'Tax Sched 24'!F14</f>
        <v>11624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1260310</v>
      </c>
      <c r="D1808" s="14" t="str">
        <f t="shared" si="27"/>
        <v>Error?</v>
      </c>
    </row>
    <row r="1809" spans="1:4" x14ac:dyDescent="0.2">
      <c r="A1809" s="55">
        <v>1748</v>
      </c>
      <c r="B1809" s="1232">
        <f>'Tax Sched 24'!E5</f>
        <v>240749</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136699</v>
      </c>
      <c r="D1811" s="14" t="str">
        <f t="shared" si="27"/>
        <v>Error?</v>
      </c>
    </row>
    <row r="1812" spans="1:4" x14ac:dyDescent="0.2">
      <c r="A1812" s="55">
        <v>1751</v>
      </c>
      <c r="B1812" s="1232">
        <f>'Tax Sched 24'!E8</f>
        <v>73630</v>
      </c>
      <c r="D1812" s="14" t="str">
        <f t="shared" si="27"/>
        <v>Error?</v>
      </c>
    </row>
    <row r="1813" spans="1:4" x14ac:dyDescent="0.2">
      <c r="A1813" s="55">
        <v>1752</v>
      </c>
      <c r="B1813" s="1232">
        <f>'Tax Sched 24'!E10</f>
        <v>14530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69529</v>
      </c>
      <c r="D1816" s="14" t="str">
        <f t="shared" si="27"/>
        <v>Error?</v>
      </c>
    </row>
    <row r="1817" spans="1:4" x14ac:dyDescent="0.2">
      <c r="A1817" s="55">
        <v>1756</v>
      </c>
      <c r="B1817" s="1232">
        <f>'Tax Sched 24'!E12</f>
        <v>14530</v>
      </c>
      <c r="D1817" s="14" t="str">
        <f t="shared" si="27"/>
        <v>Error?</v>
      </c>
    </row>
    <row r="1818" spans="1:4" x14ac:dyDescent="0.2">
      <c r="A1818" s="55">
        <v>1757</v>
      </c>
      <c r="B1818" s="1232">
        <f>'Tax Sched 24'!E14</f>
        <v>11624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1822154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447069</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10419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10419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10419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38022</v>
      </c>
      <c r="D2008" s="14" t="str">
        <f t="shared" si="30"/>
        <v>Error?</v>
      </c>
    </row>
    <row r="2009" spans="1:4" x14ac:dyDescent="0.2">
      <c r="A2009" s="55">
        <v>1948</v>
      </c>
      <c r="B2009" s="1232">
        <f>'Cap Outlay Deprec 27'!C8</f>
        <v>3337659</v>
      </c>
      <c r="D2009" s="14" t="str">
        <f t="shared" si="30"/>
        <v>Error?</v>
      </c>
    </row>
    <row r="2010" spans="1:4" x14ac:dyDescent="0.2">
      <c r="A2010" s="55">
        <v>1949</v>
      </c>
      <c r="B2010" s="1232">
        <f>'Cap Outlay Deprec 27'!C10</f>
        <v>1310492</v>
      </c>
      <c r="D2010" s="14" t="str">
        <f t="shared" si="30"/>
        <v>Error?</v>
      </c>
    </row>
    <row r="2011" spans="1:4" x14ac:dyDescent="0.2">
      <c r="A2011" s="55">
        <v>1950</v>
      </c>
      <c r="B2011" s="1232">
        <f>'Cap Outlay Deprec 27'!C12</f>
        <v>1147623</v>
      </c>
      <c r="D2011" s="14" t="str">
        <f t="shared" si="30"/>
        <v>Error?</v>
      </c>
    </row>
    <row r="2012" spans="1:4" x14ac:dyDescent="0.2">
      <c r="A2012" s="55">
        <v>1951</v>
      </c>
      <c r="B2012" s="1232">
        <f>'Cap Outlay Deprec 27'!C13</f>
        <v>237436</v>
      </c>
      <c r="D2012" s="14" t="str">
        <f t="shared" si="30"/>
        <v>Error?</v>
      </c>
    </row>
    <row r="2013" spans="1:4" x14ac:dyDescent="0.2">
      <c r="A2013" s="55">
        <v>1952</v>
      </c>
      <c r="B2013" s="1232">
        <f>'Cap Outlay Deprec 27'!C16</f>
        <v>6073226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23418</v>
      </c>
      <c r="D2016" s="14" t="str">
        <f t="shared" si="30"/>
        <v>Error?</v>
      </c>
    </row>
    <row r="2017" spans="1:4" x14ac:dyDescent="0.2">
      <c r="A2017" s="55">
        <v>1956</v>
      </c>
      <c r="B2017" s="1232">
        <f>'Cap Outlay Deprec 27'!D12</f>
        <v>10365</v>
      </c>
      <c r="D2017" s="14" t="str">
        <f t="shared" si="30"/>
        <v>Error?</v>
      </c>
    </row>
    <row r="2018" spans="1:4" x14ac:dyDescent="0.2">
      <c r="A2018" s="55">
        <v>1957</v>
      </c>
      <c r="B2018" s="1232">
        <f>'Cap Outlay Deprec 27'!D13</f>
        <v>16986</v>
      </c>
      <c r="D2018" s="14" t="str">
        <f t="shared" si="30"/>
        <v>Error?</v>
      </c>
    </row>
    <row r="2019" spans="1:4" x14ac:dyDescent="0.2">
      <c r="A2019" s="55">
        <v>1958</v>
      </c>
      <c r="B2019" s="1232">
        <f>'Cap Outlay Deprec 27'!D16</f>
        <v>55794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38022</v>
      </c>
      <c r="C2026" s="14" t="s">
        <v>672</v>
      </c>
      <c r="D2026" s="14" t="str">
        <f t="shared" si="30"/>
        <v>Error?</v>
      </c>
    </row>
    <row r="2027" spans="1:4" x14ac:dyDescent="0.2">
      <c r="A2027" s="55">
        <v>1966</v>
      </c>
      <c r="B2027" s="1232">
        <f>'Cap Outlay Deprec 27'!F8</f>
        <v>3337659</v>
      </c>
      <c r="C2027" s="14" t="s">
        <v>672</v>
      </c>
      <c r="D2027" s="14" t="str">
        <f t="shared" si="30"/>
        <v>Error?</v>
      </c>
    </row>
    <row r="2028" spans="1:4" x14ac:dyDescent="0.2">
      <c r="A2028" s="55">
        <v>1967</v>
      </c>
      <c r="B2028" s="1232">
        <f>'Cap Outlay Deprec 27'!F10</f>
        <v>1333910</v>
      </c>
      <c r="C2028" s="14" t="s">
        <v>672</v>
      </c>
      <c r="D2028" s="14" t="str">
        <f t="shared" si="30"/>
        <v>Error?</v>
      </c>
    </row>
    <row r="2029" spans="1:4" x14ac:dyDescent="0.2">
      <c r="A2029" s="55">
        <v>1968</v>
      </c>
      <c r="B2029" s="1232">
        <f>'Cap Outlay Deprec 27'!F12</f>
        <v>1157988</v>
      </c>
      <c r="C2029" s="14" t="s">
        <v>672</v>
      </c>
      <c r="D2029" s="14" t="str">
        <f t="shared" si="30"/>
        <v>Error?</v>
      </c>
    </row>
    <row r="2030" spans="1:4" x14ac:dyDescent="0.2">
      <c r="A2030" s="55">
        <v>1969</v>
      </c>
      <c r="B2030" s="1232">
        <f>'Cap Outlay Deprec 27'!F13</f>
        <v>254422</v>
      </c>
      <c r="C2030" s="14" t="s">
        <v>672</v>
      </c>
      <c r="D2030" s="14" t="str">
        <f t="shared" si="30"/>
        <v>Error?</v>
      </c>
    </row>
    <row r="2031" spans="1:4" x14ac:dyDescent="0.2">
      <c r="A2031" s="55">
        <v>1970</v>
      </c>
      <c r="B2031" s="1232">
        <f>'Cap Outlay Deprec 27'!F16</f>
        <v>6129020</v>
      </c>
      <c r="C2031" s="14" t="s">
        <v>672</v>
      </c>
      <c r="D2031" s="14" t="str">
        <f t="shared" si="30"/>
        <v>Error?</v>
      </c>
    </row>
    <row r="2032" spans="1:4" x14ac:dyDescent="0.2">
      <c r="A2032" s="83">
        <v>1971</v>
      </c>
      <c r="D2032" s="14" t="str">
        <f t="shared" si="30"/>
        <v>OK</v>
      </c>
    </row>
    <row r="2033" spans="1:4" x14ac:dyDescent="0.2">
      <c r="A2033" s="55">
        <v>1972</v>
      </c>
      <c r="B2033" s="1232">
        <f>'Cap Outlay Deprec 27'!H8</f>
        <v>2682463</v>
      </c>
      <c r="D2033" s="14" t="str">
        <f t="shared" si="30"/>
        <v>Error?</v>
      </c>
    </row>
    <row r="2034" spans="1:4" x14ac:dyDescent="0.2">
      <c r="A2034" s="55">
        <v>1973</v>
      </c>
      <c r="B2034" s="1232">
        <f>'Cap Outlay Deprec 27'!H10</f>
        <v>413439</v>
      </c>
      <c r="D2034" s="14" t="str">
        <f t="shared" si="30"/>
        <v>Error?</v>
      </c>
    </row>
    <row r="2035" spans="1:4" x14ac:dyDescent="0.2">
      <c r="A2035" s="55">
        <v>1974</v>
      </c>
      <c r="B2035" s="1232">
        <f>'Cap Outlay Deprec 27'!H12</f>
        <v>1099942</v>
      </c>
      <c r="D2035" s="14" t="str">
        <f t="shared" si="30"/>
        <v>Error?</v>
      </c>
    </row>
    <row r="2036" spans="1:4" x14ac:dyDescent="0.2">
      <c r="A2036" s="55">
        <v>1975</v>
      </c>
      <c r="B2036" s="1232">
        <f>'Cap Outlay Deprec 27'!H13</f>
        <v>191712</v>
      </c>
      <c r="D2036" s="14" t="str">
        <f t="shared" si="30"/>
        <v>Error?</v>
      </c>
    </row>
    <row r="2037" spans="1:4" x14ac:dyDescent="0.2">
      <c r="A2037" s="55">
        <v>1976</v>
      </c>
      <c r="B2037" s="1232">
        <f>'Cap Outlay Deprec 27'!H16</f>
        <v>4389550</v>
      </c>
      <c r="C2037" s="14" t="s">
        <v>672</v>
      </c>
      <c r="D2037" s="14" t="str">
        <f t="shared" si="30"/>
        <v>Error?</v>
      </c>
    </row>
    <row r="2038" spans="1:4" x14ac:dyDescent="0.2">
      <c r="A2038" s="83">
        <v>1977</v>
      </c>
      <c r="D2038" s="14" t="str">
        <f t="shared" si="30"/>
        <v>OK</v>
      </c>
    </row>
    <row r="2039" spans="1:4" x14ac:dyDescent="0.2">
      <c r="A2039" s="55">
        <v>1978</v>
      </c>
      <c r="B2039" s="1232">
        <f>'Cap Outlay Deprec 27'!I8</f>
        <v>66753</v>
      </c>
      <c r="D2039" s="14" t="str">
        <f t="shared" si="30"/>
        <v>Error?</v>
      </c>
    </row>
    <row r="2040" spans="1:4" x14ac:dyDescent="0.2">
      <c r="A2040" s="55">
        <v>1979</v>
      </c>
      <c r="B2040" s="1232">
        <f>'Cap Outlay Deprec 27'!I10</f>
        <v>65838</v>
      </c>
      <c r="D2040" s="14" t="str">
        <f t="shared" si="30"/>
        <v>Error?</v>
      </c>
    </row>
    <row r="2041" spans="1:4" x14ac:dyDescent="0.2">
      <c r="A2041" s="55">
        <v>1980</v>
      </c>
      <c r="B2041" s="1232">
        <f>'Cap Outlay Deprec 27'!I12</f>
        <v>14149</v>
      </c>
      <c r="D2041" s="14" t="str">
        <f t="shared" si="30"/>
        <v>Error?</v>
      </c>
    </row>
    <row r="2042" spans="1:4" x14ac:dyDescent="0.2">
      <c r="A2042" s="55">
        <v>1981</v>
      </c>
      <c r="B2042" s="1232">
        <f>'Cap Outlay Deprec 27'!I13</f>
        <v>20444</v>
      </c>
      <c r="D2042" s="14" t="str">
        <f t="shared" si="30"/>
        <v>Error?</v>
      </c>
    </row>
    <row r="2043" spans="1:4" x14ac:dyDescent="0.2">
      <c r="A2043" s="55">
        <v>1982</v>
      </c>
      <c r="B2043" s="1232">
        <f>'Cap Outlay Deprec 27'!I16</f>
        <v>167184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2749216</v>
      </c>
      <c r="C2051" s="14" t="s">
        <v>672</v>
      </c>
      <c r="D2051" s="14" t="str">
        <f t="shared" si="31"/>
        <v>Error?</v>
      </c>
    </row>
    <row r="2052" spans="1:4" x14ac:dyDescent="0.2">
      <c r="A2052" s="55">
        <v>1991</v>
      </c>
      <c r="B2052" s="1232">
        <f>'Cap Outlay Deprec 27'!K10</f>
        <v>479277</v>
      </c>
      <c r="C2052" s="14" t="s">
        <v>672</v>
      </c>
      <c r="D2052" s="14" t="str">
        <f t="shared" si="31"/>
        <v>Error?</v>
      </c>
    </row>
    <row r="2053" spans="1:4" x14ac:dyDescent="0.2">
      <c r="A2053" s="55">
        <v>1992</v>
      </c>
      <c r="B2053" s="1232">
        <f>'Cap Outlay Deprec 27'!K12</f>
        <v>1114091</v>
      </c>
      <c r="C2053" s="14" t="s">
        <v>672</v>
      </c>
      <c r="D2053" s="14" t="str">
        <f t="shared" si="31"/>
        <v>Error?</v>
      </c>
    </row>
    <row r="2054" spans="1:4" x14ac:dyDescent="0.2">
      <c r="A2054" s="55">
        <v>1993</v>
      </c>
      <c r="B2054" s="1232">
        <f>'Cap Outlay Deprec 27'!K13</f>
        <v>212156</v>
      </c>
      <c r="C2054" s="14" t="s">
        <v>672</v>
      </c>
      <c r="D2054" s="14" t="str">
        <f t="shared" si="31"/>
        <v>Error?</v>
      </c>
    </row>
    <row r="2055" spans="1:4" x14ac:dyDescent="0.2">
      <c r="A2055" s="55">
        <v>1994</v>
      </c>
      <c r="B2055" s="1232">
        <f>'Cap Outlay Deprec 27'!K16</f>
        <v>4556734</v>
      </c>
      <c r="C2055" s="14" t="s">
        <v>672</v>
      </c>
      <c r="D2055" s="14" t="str">
        <f t="shared" si="31"/>
        <v>Error?</v>
      </c>
    </row>
    <row r="2056" spans="1:4" x14ac:dyDescent="0.2">
      <c r="A2056" s="55">
        <v>1995</v>
      </c>
      <c r="B2056" s="1232">
        <f>'Cap Outlay Deprec 27'!L5</f>
        <v>38022</v>
      </c>
      <c r="C2056" s="14" t="s">
        <v>672</v>
      </c>
      <c r="D2056" s="14" t="str">
        <f t="shared" si="31"/>
        <v>Error?</v>
      </c>
    </row>
    <row r="2057" spans="1:4" x14ac:dyDescent="0.2">
      <c r="A2057" s="55">
        <v>1996</v>
      </c>
      <c r="B2057" s="1232">
        <f>'Cap Outlay Deprec 27'!L8</f>
        <v>588443</v>
      </c>
      <c r="C2057" s="14" t="s">
        <v>672</v>
      </c>
      <c r="D2057" s="14" t="str">
        <f t="shared" si="31"/>
        <v>Error?</v>
      </c>
    </row>
    <row r="2058" spans="1:4" x14ac:dyDescent="0.2">
      <c r="A2058" s="55">
        <v>1997</v>
      </c>
      <c r="B2058" s="1232">
        <f>'Cap Outlay Deprec 27'!L10</f>
        <v>854633</v>
      </c>
      <c r="C2058" s="14" t="s">
        <v>672</v>
      </c>
      <c r="D2058" s="14" t="str">
        <f t="shared" si="31"/>
        <v>Error?</v>
      </c>
    </row>
    <row r="2059" spans="1:4" x14ac:dyDescent="0.2">
      <c r="A2059" s="55">
        <v>1998</v>
      </c>
      <c r="B2059" s="1232">
        <f>'Cap Outlay Deprec 27'!L12</f>
        <v>43897</v>
      </c>
      <c r="C2059" s="14" t="s">
        <v>672</v>
      </c>
      <c r="D2059" s="14" t="str">
        <f t="shared" si="31"/>
        <v>Error?</v>
      </c>
    </row>
    <row r="2060" spans="1:4" x14ac:dyDescent="0.2">
      <c r="A2060" s="55">
        <v>1999</v>
      </c>
      <c r="B2060" s="1232">
        <f>'Cap Outlay Deprec 27'!L13</f>
        <v>42266</v>
      </c>
      <c r="C2060" s="14" t="s">
        <v>672</v>
      </c>
      <c r="D2060" s="14" t="str">
        <f t="shared" si="31"/>
        <v>Error?</v>
      </c>
    </row>
    <row r="2061" spans="1:4" x14ac:dyDescent="0.2">
      <c r="A2061" s="55">
        <v>2000</v>
      </c>
      <c r="B2061" s="1232">
        <f>'Cap Outlay Deprec 27'!L16</f>
        <v>1572286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90709</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14603</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46656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1714477</v>
      </c>
      <c r="C2551" s="14" t="s">
        <v>672</v>
      </c>
      <c r="D2551" s="14" t="str">
        <f t="shared" si="38"/>
        <v>Error?</v>
      </c>
    </row>
    <row r="2552" spans="1:4" x14ac:dyDescent="0.2">
      <c r="A2552" s="83">
        <v>2491</v>
      </c>
      <c r="D2552" s="14" t="str">
        <f t="shared" si="38"/>
        <v>OK</v>
      </c>
    </row>
    <row r="2553" spans="1:4" x14ac:dyDescent="0.2">
      <c r="A2553" s="55">
        <v>2492</v>
      </c>
      <c r="B2553" s="1232">
        <f>'Acct Summary 7-8'!C6</f>
        <v>413737</v>
      </c>
      <c r="C2553" s="14" t="s">
        <v>672</v>
      </c>
      <c r="D2553" s="14" t="str">
        <f t="shared" si="38"/>
        <v>Error?</v>
      </c>
    </row>
    <row r="2554" spans="1:4" x14ac:dyDescent="0.2">
      <c r="A2554" s="55">
        <v>2493</v>
      </c>
      <c r="B2554" s="1232">
        <f>'Acct Summary 7-8'!C7</f>
        <v>424341</v>
      </c>
      <c r="C2554" s="14" t="s">
        <v>672</v>
      </c>
      <c r="D2554" s="14" t="str">
        <f t="shared" si="38"/>
        <v>Error?</v>
      </c>
    </row>
    <row r="2555" spans="1:4" x14ac:dyDescent="0.2">
      <c r="A2555" s="55">
        <v>2494</v>
      </c>
      <c r="B2555" s="1232">
        <f>'Acct Summary 7-8'!C8</f>
        <v>2586593</v>
      </c>
      <c r="C2555" s="14" t="s">
        <v>672</v>
      </c>
      <c r="D2555" s="14" t="str">
        <f t="shared" si="38"/>
        <v>Error?</v>
      </c>
    </row>
    <row r="2556" spans="1:4" x14ac:dyDescent="0.2">
      <c r="A2556" s="55">
        <v>2495</v>
      </c>
      <c r="B2556" s="1232">
        <f>'Acct Summary 7-8'!C12</f>
        <v>1715216</v>
      </c>
      <c r="C2556" s="14" t="s">
        <v>672</v>
      </c>
      <c r="D2556" s="14" t="str">
        <f t="shared" si="38"/>
        <v>Error?</v>
      </c>
    </row>
    <row r="2557" spans="1:4" x14ac:dyDescent="0.2">
      <c r="A2557" s="55">
        <v>2496</v>
      </c>
      <c r="B2557" s="1232">
        <f>'Acct Summary 7-8'!C13</f>
        <v>710091</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90709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2516016</v>
      </c>
      <c r="C2561" s="14" t="s">
        <v>672</v>
      </c>
      <c r="D2561" s="14" t="str">
        <f t="shared" si="39"/>
        <v>Error?</v>
      </c>
    </row>
    <row r="2562" spans="1:4" x14ac:dyDescent="0.2">
      <c r="A2562" s="55">
        <v>2501</v>
      </c>
      <c r="B2562" s="1232">
        <f>'Acct Summary 7-8'!C20</f>
        <v>70577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529500</v>
      </c>
      <c r="C2564" s="14" t="s">
        <v>672</v>
      </c>
      <c r="D2564" s="14" t="str">
        <f t="shared" si="39"/>
        <v>Error?</v>
      </c>
    </row>
    <row r="2565" spans="1:4" x14ac:dyDescent="0.2">
      <c r="A2565" s="83">
        <v>2504</v>
      </c>
      <c r="D2565" s="14" t="str">
        <f t="shared" si="39"/>
        <v>OK</v>
      </c>
    </row>
    <row r="2566" spans="1:4" x14ac:dyDescent="0.2">
      <c r="A2566" s="55">
        <v>2505</v>
      </c>
      <c r="B2566" s="1232">
        <f>'Acct Summary 7-8'!D6</f>
        <v>28259</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557759</v>
      </c>
      <c r="C2568" s="14" t="s">
        <v>672</v>
      </c>
      <c r="D2568" s="14" t="str">
        <f t="shared" si="39"/>
        <v>Error?</v>
      </c>
    </row>
    <row r="2569" spans="1:4" x14ac:dyDescent="0.2">
      <c r="A2569" s="55">
        <v>2508</v>
      </c>
      <c r="B2569" s="1232">
        <f>'Acct Summary 7-8'!D13</f>
        <v>375847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375847</v>
      </c>
      <c r="C2573" s="14" t="s">
        <v>672</v>
      </c>
      <c r="D2573" s="14" t="str">
        <f t="shared" si="39"/>
        <v>Error?</v>
      </c>
    </row>
    <row r="2574" spans="1:4" x14ac:dyDescent="0.2">
      <c r="A2574" s="55">
        <v>2513</v>
      </c>
      <c r="B2574" s="1232">
        <f>'Acct Summary 7-8'!D20</f>
        <v>181912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139251</v>
      </c>
      <c r="C2591" s="14" t="s">
        <v>672</v>
      </c>
      <c r="D2591" s="14" t="str">
        <f t="shared" si="39"/>
        <v>Error?</v>
      </c>
    </row>
    <row r="2592" spans="1:4" x14ac:dyDescent="0.2">
      <c r="A2592" s="83">
        <v>2531</v>
      </c>
      <c r="D2592" s="14" t="str">
        <f t="shared" si="39"/>
        <v>OK</v>
      </c>
    </row>
    <row r="2593" spans="1:4" x14ac:dyDescent="0.2">
      <c r="A2593" s="55">
        <v>2532</v>
      </c>
      <c r="B2593" s="1232">
        <f>'Acct Summary 7-8'!F6</f>
        <v>104815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244066</v>
      </c>
      <c r="C2595" s="14" t="s">
        <v>672</v>
      </c>
      <c r="D2595" s="14" t="str">
        <f t="shared" si="39"/>
        <v>Error?</v>
      </c>
    </row>
    <row r="2596" spans="1:4" x14ac:dyDescent="0.2">
      <c r="A2596" s="55">
        <v>2535</v>
      </c>
      <c r="B2596" s="1232">
        <f>'Acct Summary 7-8'!F13</f>
        <v>228333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228333</v>
      </c>
      <c r="C2600" s="14" t="s">
        <v>672</v>
      </c>
      <c r="D2600" s="14" t="str">
        <f t="shared" si="39"/>
        <v>Error?</v>
      </c>
    </row>
    <row r="2601" spans="1:4" x14ac:dyDescent="0.2">
      <c r="A2601" s="55">
        <v>2540</v>
      </c>
      <c r="B2601" s="1232">
        <f>'Acct Summary 7-8'!F20</f>
        <v>15733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84237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84237</v>
      </c>
      <c r="C2606" s="14" t="s">
        <v>672</v>
      </c>
      <c r="D2606" s="14" t="str">
        <f t="shared" si="39"/>
        <v>Error?</v>
      </c>
    </row>
    <row r="2607" spans="1:4" x14ac:dyDescent="0.2">
      <c r="A2607" s="55">
        <v>2546</v>
      </c>
      <c r="B2607" s="1232">
        <f>'Acct Summary 7-8'!G12</f>
        <v>46876</v>
      </c>
      <c r="C2607" s="14" t="s">
        <v>672</v>
      </c>
      <c r="D2607" s="14" t="str">
        <f t="shared" si="39"/>
        <v>Error?</v>
      </c>
    </row>
    <row r="2608" spans="1:4" x14ac:dyDescent="0.2">
      <c r="A2608" s="55">
        <v>2547</v>
      </c>
      <c r="B2608" s="1232">
        <f>'Acct Summary 7-8'!G13</f>
        <v>54507</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101383</v>
      </c>
      <c r="C2612" s="14" t="s">
        <v>672</v>
      </c>
      <c r="D2612" s="14" t="str">
        <f t="shared" si="39"/>
        <v>Error?</v>
      </c>
    </row>
    <row r="2613" spans="1:4" x14ac:dyDescent="0.2">
      <c r="A2613" s="55">
        <v>2552</v>
      </c>
      <c r="B2613" s="1232">
        <f>'Acct Summary 7-8'!G20</f>
        <v>-17146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59410</v>
      </c>
      <c r="C2634" s="14" t="s">
        <v>672</v>
      </c>
      <c r="D2634" s="14" t="str">
        <f t="shared" si="40"/>
        <v>Error?</v>
      </c>
    </row>
    <row r="2635" spans="1:4" x14ac:dyDescent="0.2">
      <c r="A2635" s="55">
        <v>2574</v>
      </c>
      <c r="B2635" s="1232">
        <f>'Acct Summary 7-8'!E17</f>
        <v>59410</v>
      </c>
      <c r="C2635" s="14" t="s">
        <v>672</v>
      </c>
      <c r="D2635" s="14" t="str">
        <f t="shared" si="40"/>
        <v>Error?</v>
      </c>
    </row>
    <row r="2636" spans="1:4" x14ac:dyDescent="0.2">
      <c r="A2636" s="55">
        <v>2575</v>
      </c>
      <c r="B2636" s="1232">
        <f>'Acct Summary 7-8'!E20</f>
        <v>-59410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90709</v>
      </c>
      <c r="C2789" s="14" t="s">
        <v>672</v>
      </c>
      <c r="D2789" s="14" t="str">
        <f t="shared" si="42"/>
        <v>Error?</v>
      </c>
    </row>
    <row r="2790" spans="1:4" x14ac:dyDescent="0.2">
      <c r="A2790" s="55">
        <v>2729</v>
      </c>
      <c r="B2790" s="1232">
        <f>'Expenditures 15-22'!E102</f>
        <v>90709</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257</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5025</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30986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30986</v>
      </c>
      <c r="D2914" s="14" t="str">
        <f t="shared" si="44"/>
        <v>Error?</v>
      </c>
    </row>
    <row r="2915" spans="1:4" x14ac:dyDescent="0.2">
      <c r="A2915" s="83">
        <v>2854</v>
      </c>
      <c r="D2915" s="14" t="str">
        <f t="shared" si="44"/>
        <v>OK</v>
      </c>
    </row>
    <row r="2916" spans="1:4" x14ac:dyDescent="0.2">
      <c r="A2916" s="55">
        <v>2855</v>
      </c>
      <c r="B2916" s="1232">
        <f>'Assets-Liab 5-6'!L34</f>
        <v>30986</v>
      </c>
      <c r="C2916" s="14" t="s">
        <v>672</v>
      </c>
      <c r="D2916" s="14" t="str">
        <f t="shared" si="44"/>
        <v>Error?</v>
      </c>
    </row>
    <row r="2917" spans="1:4" x14ac:dyDescent="0.2">
      <c r="A2917" s="55">
        <v>2856</v>
      </c>
      <c r="B2917" s="1232">
        <f>'Assets-Liab 5-6'!L41</f>
        <v>30986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73357</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17352</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73357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17352</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108824</v>
      </c>
      <c r="D3055" s="14" t="str">
        <f t="shared" si="46"/>
        <v>Error?</v>
      </c>
    </row>
    <row r="3056" spans="1:4" x14ac:dyDescent="0.2">
      <c r="A3056" s="55">
        <v>2995</v>
      </c>
      <c r="B3056" s="1232">
        <f>'Expenditures 15-22'!D10</f>
        <v>54221</v>
      </c>
      <c r="D3056" s="14" t="str">
        <f t="shared" si="46"/>
        <v>Error?</v>
      </c>
    </row>
    <row r="3057" spans="1:4" x14ac:dyDescent="0.2">
      <c r="A3057" s="55">
        <v>2996</v>
      </c>
      <c r="B3057" s="1232">
        <f>'Expenditures 15-22'!E10</f>
        <v>2100</v>
      </c>
      <c r="D3057" s="14" t="str">
        <f t="shared" si="46"/>
        <v>Error?</v>
      </c>
    </row>
    <row r="3058" spans="1:4" x14ac:dyDescent="0.2">
      <c r="A3058" s="55">
        <v>2997</v>
      </c>
      <c r="B3058" s="1232">
        <f>'Expenditures 15-22'!F10</f>
        <v>5454</v>
      </c>
      <c r="D3058" s="14" t="str">
        <f t="shared" si="46"/>
        <v>Error?</v>
      </c>
    </row>
    <row r="3059" spans="1:4" x14ac:dyDescent="0.2">
      <c r="A3059" s="55">
        <v>2998</v>
      </c>
      <c r="B3059" s="1232">
        <f>'Expenditures 15-22'!G10</f>
        <v>4365</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174964</v>
      </c>
      <c r="C3062" s="14" t="s">
        <v>672</v>
      </c>
      <c r="D3062" s="14" t="str">
        <f t="shared" si="46"/>
        <v>Error?</v>
      </c>
    </row>
    <row r="3063" spans="1:4" x14ac:dyDescent="0.2">
      <c r="A3063" s="83">
        <v>3002</v>
      </c>
      <c r="D3063" s="14" t="str">
        <f t="shared" si="46"/>
        <v>OK</v>
      </c>
    </row>
    <row r="3064" spans="1:4" x14ac:dyDescent="0.2">
      <c r="A3064" s="55">
        <v>3003</v>
      </c>
      <c r="B3064" s="1232">
        <f>'Expenditures 15-22'!D213</f>
        <v>6462</v>
      </c>
      <c r="D3064" s="14" t="str">
        <f t="shared" si="46"/>
        <v>Error?</v>
      </c>
    </row>
    <row r="3065" spans="1:4" x14ac:dyDescent="0.2">
      <c r="A3065" s="55">
        <v>3004</v>
      </c>
      <c r="B3065" s="1232">
        <f>'Expenditures 15-22'!K213</f>
        <v>6462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14603</v>
      </c>
      <c r="C3225" s="14" t="s">
        <v>672</v>
      </c>
      <c r="D3225" s="14" t="str">
        <f t="shared" si="49"/>
        <v>Error?</v>
      </c>
    </row>
    <row r="3226" spans="1:4" x14ac:dyDescent="0.2">
      <c r="A3226" s="55">
        <v>3165</v>
      </c>
      <c r="B3226" s="1232">
        <f>'Acct Summary 7-8'!I8</f>
        <v>14603</v>
      </c>
      <c r="C3226" s="14" t="s">
        <v>672</v>
      </c>
      <c r="D3226" s="14" t="str">
        <f t="shared" si="49"/>
        <v>Error?</v>
      </c>
    </row>
    <row r="3227" spans="1:4" x14ac:dyDescent="0.2">
      <c r="A3227" s="55">
        <v>3166</v>
      </c>
      <c r="B3227" s="1232">
        <f>'Acct Summary 7-8'!I20</f>
        <v>14603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14603</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14603</v>
      </c>
      <c r="C3232" s="14" t="s">
        <v>672</v>
      </c>
      <c r="D3232" s="14" t="str">
        <f t="shared" si="49"/>
        <v>Error?</v>
      </c>
    </row>
    <row r="3233" spans="1:4" x14ac:dyDescent="0.2">
      <c r="A3233" s="55">
        <v>3172</v>
      </c>
      <c r="B3233" s="1232">
        <f>'Acct Summary 7-8'!C78</f>
        <v>85180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59410</v>
      </c>
      <c r="C3237" s="14" t="s">
        <v>672</v>
      </c>
      <c r="D3237" s="14" t="str">
        <f t="shared" si="49"/>
        <v>Error?</v>
      </c>
    </row>
    <row r="3238" spans="1:4" x14ac:dyDescent="0.2">
      <c r="A3238" s="55">
        <v>3177</v>
      </c>
      <c r="B3238" s="1232">
        <f>'Acct Summary 7-8'!D77</f>
        <v>-59410</v>
      </c>
      <c r="C3238" s="14" t="s">
        <v>672</v>
      </c>
      <c r="D3238" s="14" t="str">
        <f t="shared" si="49"/>
        <v>Error?</v>
      </c>
    </row>
    <row r="3239" spans="1:4" x14ac:dyDescent="0.2">
      <c r="A3239" s="55">
        <v>3178</v>
      </c>
      <c r="B3239" s="1232">
        <f>'Acct Summary 7-8'!D78</f>
        <v>122502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15733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-17146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59410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59410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14603</v>
      </c>
      <c r="C3318" s="14" t="s">
        <v>672</v>
      </c>
      <c r="D3318" s="14" t="str">
        <f t="shared" si="50"/>
        <v>Error?</v>
      </c>
    </row>
    <row r="3319" spans="1:4" x14ac:dyDescent="0.2">
      <c r="A3319" s="55">
        <v>3258</v>
      </c>
      <c r="B3319" s="1232">
        <f>'Acct Summary 7-8'!I77</f>
        <v>-14603</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205391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27864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811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2120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236186</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16847</v>
      </c>
      <c r="D3387" s="14" t="str">
        <f t="shared" si="51"/>
        <v>Error?</v>
      </c>
    </row>
    <row r="3388" spans="1:4" x14ac:dyDescent="0.2">
      <c r="A3388" s="55">
        <v>3327</v>
      </c>
      <c r="B3388" s="1232">
        <f>'Expenditures 15-22'!D211</f>
        <v>18363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16847</v>
      </c>
      <c r="C3390" s="14" t="s">
        <v>672</v>
      </c>
      <c r="D3390" s="14" t="str">
        <f t="shared" si="51"/>
        <v>Error?</v>
      </c>
    </row>
    <row r="3391" spans="1:4" x14ac:dyDescent="0.2">
      <c r="A3391" s="55">
        <v>3330</v>
      </c>
      <c r="B3391" s="1232">
        <f>'Expenditures 15-22'!K211</f>
        <v>18363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34038</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1763904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830141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318777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46656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30986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36677</v>
      </c>
      <c r="C3446" s="14" t="s">
        <v>672</v>
      </c>
      <c r="D3446" s="14" t="str">
        <f t="shared" si="52"/>
        <v>Error?</v>
      </c>
    </row>
    <row r="3447" spans="1:4" x14ac:dyDescent="0.2">
      <c r="A3447" s="55">
        <v>3386</v>
      </c>
      <c r="B3447" s="1232">
        <f>'Tax Sched 24'!D16</f>
        <v>36677</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5025</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5025</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5025</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122234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122234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122234</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122234</v>
      </c>
      <c r="C3568" s="14" t="s">
        <v>672</v>
      </c>
      <c r="D3568" s="14" t="str">
        <f t="shared" si="54"/>
        <v>Error?</v>
      </c>
    </row>
    <row r="3569" spans="1:4" x14ac:dyDescent="0.2">
      <c r="A3569" s="55">
        <v>3508</v>
      </c>
      <c r="B3569" s="1232">
        <f>'Acct Summary 7-8'!K4</f>
        <v>15367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15367</v>
      </c>
      <c r="C3571" s="14" t="s">
        <v>672</v>
      </c>
      <c r="D3571" s="14" t="str">
        <f t="shared" si="54"/>
        <v>Error?</v>
      </c>
    </row>
    <row r="3572" spans="1:4" x14ac:dyDescent="0.2">
      <c r="A3572" s="55">
        <v>3511</v>
      </c>
      <c r="B3572" s="1232">
        <f>'Acct Summary 7-8'!K13</f>
        <v>2644</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2644</v>
      </c>
      <c r="C3575" s="14" t="s">
        <v>672</v>
      </c>
      <c r="D3575" s="14" t="str">
        <f t="shared" si="54"/>
        <v>Error?</v>
      </c>
    </row>
    <row r="3576" spans="1:4" x14ac:dyDescent="0.2">
      <c r="A3576" s="55">
        <v>3515</v>
      </c>
      <c r="B3576" s="1232">
        <f>'Acct Summary 7-8'!K20</f>
        <v>12723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12723</v>
      </c>
      <c r="C3588" s="14" t="s">
        <v>672</v>
      </c>
      <c r="D3588" s="14" t="str">
        <f t="shared" si="55"/>
        <v>Error?</v>
      </c>
    </row>
    <row r="3589" spans="1:4" x14ac:dyDescent="0.2">
      <c r="A3589" s="55">
        <v>3528</v>
      </c>
      <c r="B3589" s="1232">
        <f>'Acct Summary 7-8'!K79</f>
        <v>109511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122234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2644</v>
      </c>
      <c r="D3632" s="14" t="str">
        <f t="shared" si="55"/>
        <v>Error?</v>
      </c>
    </row>
    <row r="3633" spans="1:4" x14ac:dyDescent="0.2">
      <c r="A3633" s="55">
        <v>3572</v>
      </c>
      <c r="B3633" s="1232">
        <f>'Expenditures 15-22'!E339</f>
        <v>2644</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2644</v>
      </c>
      <c r="C3635" s="14" t="s">
        <v>672</v>
      </c>
      <c r="D3635" s="14" t="str">
        <f t="shared" si="55"/>
        <v>Error?</v>
      </c>
    </row>
    <row r="3636" spans="1:4" x14ac:dyDescent="0.2">
      <c r="A3636" s="55">
        <v>3575</v>
      </c>
      <c r="B3636" s="1232">
        <f>'Expenditures 15-22'!E354</f>
        <v>2644</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2644</v>
      </c>
      <c r="C3669" s="14" t="s">
        <v>672</v>
      </c>
      <c r="D3669" s="14" t="str">
        <f t="shared" si="56"/>
        <v>Error?</v>
      </c>
    </row>
    <row r="3670" spans="1:4" x14ac:dyDescent="0.2">
      <c r="A3670" s="55">
        <v>3609</v>
      </c>
      <c r="B3670" s="1232">
        <f>'Expenditures 15-22'!K339</f>
        <v>2644</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2644</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2644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12723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550</v>
      </c>
      <c r="C3725" s="14" t="s">
        <v>672</v>
      </c>
      <c r="D3725" s="14" t="str">
        <f t="shared" si="57"/>
        <v>Error?</v>
      </c>
    </row>
    <row r="3726" spans="1:4" x14ac:dyDescent="0.2">
      <c r="A3726" s="55">
        <v>3665</v>
      </c>
      <c r="B3726" s="1232">
        <f>'Tax Sched 24'!D13</f>
        <v>550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553</v>
      </c>
      <c r="C3728" s="14" t="s">
        <v>672</v>
      </c>
      <c r="D3728" s="14" t="str">
        <f t="shared" si="57"/>
        <v>Error?</v>
      </c>
    </row>
    <row r="3729" spans="1:4" x14ac:dyDescent="0.2">
      <c r="A3729" s="55">
        <v>3668</v>
      </c>
      <c r="B3729" s="1232">
        <f>'Tax Sched 24'!E13</f>
        <v>553</v>
      </c>
      <c r="D3729" s="14" t="str">
        <f t="shared" si="57"/>
        <v>Error?</v>
      </c>
    </row>
    <row r="3730" spans="1:4" x14ac:dyDescent="0.2">
      <c r="A3730" s="55">
        <v>3669</v>
      </c>
      <c r="B3730" s="1232">
        <f>'ICR Computation 30'!E10</f>
        <v>105494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650464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3237057</v>
      </c>
      <c r="C4122" s="14" t="s">
        <v>672</v>
      </c>
      <c r="D4122" s="14" t="str">
        <f t="shared" si="63"/>
        <v>Error?</v>
      </c>
    </row>
    <row r="4123" spans="1:4" x14ac:dyDescent="0.2">
      <c r="A4123" s="55">
        <v>4062</v>
      </c>
      <c r="B4123" s="1232">
        <f>'Acct Summary 7-8'!D10</f>
        <v>557759</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244066</v>
      </c>
      <c r="C4125" s="14" t="s">
        <v>672</v>
      </c>
      <c r="D4125" s="14" t="str">
        <f t="shared" si="63"/>
        <v>Error?</v>
      </c>
    </row>
    <row r="4126" spans="1:4" x14ac:dyDescent="0.2">
      <c r="A4126" s="55">
        <v>4065</v>
      </c>
      <c r="B4126" s="1232">
        <f>'Acct Summary 7-8'!G10</f>
        <v>84237</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14603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15367</v>
      </c>
      <c r="C4130" s="14" t="s">
        <v>672</v>
      </c>
      <c r="D4130" s="14" t="str">
        <f t="shared" si="63"/>
        <v>Error?</v>
      </c>
    </row>
    <row r="4131" spans="1:4" x14ac:dyDescent="0.2">
      <c r="A4131" s="55">
        <v>4070</v>
      </c>
      <c r="B4131" s="1232">
        <f>'Acct Summary 7-8'!C18</f>
        <v>650464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3166480</v>
      </c>
      <c r="C4136" s="14" t="s">
        <v>672</v>
      </c>
      <c r="D4136" s="14" t="str">
        <f t="shared" si="63"/>
        <v>Error?</v>
      </c>
    </row>
    <row r="4137" spans="1:4" x14ac:dyDescent="0.2">
      <c r="A4137" s="55">
        <v>4076</v>
      </c>
      <c r="B4137" s="1232">
        <f>'Acct Summary 7-8'!D19</f>
        <v>375847</v>
      </c>
      <c r="C4137" s="14" t="s">
        <v>672</v>
      </c>
      <c r="D4137" s="14" t="str">
        <f t="shared" si="63"/>
        <v>Error?</v>
      </c>
    </row>
    <row r="4138" spans="1:4" x14ac:dyDescent="0.2">
      <c r="A4138" s="55">
        <v>4077</v>
      </c>
      <c r="B4138" s="1232">
        <f>'Acct Summary 7-8'!E19</f>
        <v>59410</v>
      </c>
      <c r="C4138" s="14" t="s">
        <v>672</v>
      </c>
      <c r="D4138" s="14" t="str">
        <f t="shared" si="63"/>
        <v>Error?</v>
      </c>
    </row>
    <row r="4139" spans="1:4" x14ac:dyDescent="0.2">
      <c r="A4139" s="55">
        <v>4078</v>
      </c>
      <c r="B4139" s="1232">
        <f>'Acct Summary 7-8'!F19</f>
        <v>228333</v>
      </c>
      <c r="C4139" s="14" t="s">
        <v>672</v>
      </c>
      <c r="D4139" s="14" t="str">
        <f t="shared" si="63"/>
        <v>Error?</v>
      </c>
    </row>
    <row r="4140" spans="1:4" x14ac:dyDescent="0.2">
      <c r="A4140" s="55">
        <v>4079</v>
      </c>
      <c r="B4140" s="1232">
        <f>'Acct Summary 7-8'!G19</f>
        <v>101383</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2644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393829</v>
      </c>
      <c r="C4171" s="14" t="s">
        <v>672</v>
      </c>
      <c r="D4171" s="14" t="str">
        <f t="shared" si="64"/>
        <v>Error?</v>
      </c>
    </row>
    <row r="4172" spans="1:4" x14ac:dyDescent="0.2">
      <c r="A4172" s="55">
        <v>4111</v>
      </c>
      <c r="B4172" s="1232">
        <f>'Short-Term Long-Term Debt 25'!J49</f>
        <v>393829</v>
      </c>
      <c r="C4172" s="14" t="s">
        <v>672</v>
      </c>
      <c r="D4172" s="14" t="str">
        <f t="shared" si="64"/>
        <v>Error?</v>
      </c>
    </row>
    <row r="4173" spans="1:4" x14ac:dyDescent="0.2">
      <c r="A4173" s="55">
        <v>4112</v>
      </c>
      <c r="B4173" s="1232">
        <f>'Short-Term Long-Term Debt 25'!H49</f>
        <v>53240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4190.4799999999996</v>
      </c>
      <c r="C4265" s="14" t="s">
        <v>672</v>
      </c>
      <c r="D4265" s="14" t="str">
        <f t="shared" si="65"/>
        <v>Error?</v>
      </c>
      <c r="E4265" s="811"/>
    </row>
    <row r="4266" spans="1:5" x14ac:dyDescent="0.2">
      <c r="A4266" s="91">
        <v>4205</v>
      </c>
      <c r="B4266" s="1232">
        <f>('FP Info 3'!F10)*100000</f>
        <v>800.4799999999999</v>
      </c>
      <c r="C4266" s="14" t="s">
        <v>672</v>
      </c>
      <c r="D4266" s="14" t="str">
        <f t="shared" si="65"/>
        <v>Error?</v>
      </c>
      <c r="E4266" s="811"/>
    </row>
    <row r="4267" spans="1:5" x14ac:dyDescent="0.2">
      <c r="A4267" s="91">
        <v>4206</v>
      </c>
      <c r="B4267" s="1232">
        <f>('FP Info 3'!H10)*100000</f>
        <v>454.52000000000004</v>
      </c>
      <c r="C4267" s="14" t="s">
        <v>672</v>
      </c>
      <c r="D4267" s="14" t="str">
        <f t="shared" si="65"/>
        <v>Error?</v>
      </c>
      <c r="E4267" s="811"/>
    </row>
    <row r="4268" spans="1:5" x14ac:dyDescent="0.2">
      <c r="A4268" s="91">
        <v>4207</v>
      </c>
      <c r="B4268" s="1232">
        <f>('FP Info 3'!J10)*100000</f>
        <v>5445</v>
      </c>
      <c r="C4268" s="14" t="s">
        <v>672</v>
      </c>
      <c r="D4268" s="14" t="str">
        <f t="shared" si="65"/>
        <v>Error?</v>
      </c>
    </row>
    <row r="4269" spans="1:5" x14ac:dyDescent="0.2">
      <c r="A4269" s="91">
        <v>4208</v>
      </c>
      <c r="B4269" s="1232">
        <f>'FP Info 3'!J16</f>
        <v>2927523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6469</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26197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48.309999999999995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30075556</v>
      </c>
      <c r="D4995" s="14" t="str">
        <f t="shared" si="77"/>
        <v>Error?</v>
      </c>
    </row>
    <row r="4996" spans="1:4" x14ac:dyDescent="0.2">
      <c r="A4996" s="91">
        <v>4935</v>
      </c>
      <c r="B4996" s="1232">
        <f>'FP Info 3'!H31</f>
        <v>4150426.7280000001</v>
      </c>
      <c r="D4996" s="14" t="str">
        <f t="shared" si="77"/>
        <v>Error?</v>
      </c>
    </row>
    <row r="4997" spans="1:4" x14ac:dyDescent="0.2">
      <c r="A4997" s="91">
        <v>4936</v>
      </c>
      <c r="B4997" s="1232">
        <f>'FP Info 3'!H37</f>
        <v>393829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1255617</v>
      </c>
      <c r="D5061" s="14" t="str">
        <f t="shared" si="78"/>
        <v>Error?</v>
      </c>
    </row>
    <row r="5062" spans="1:4" x14ac:dyDescent="0.2">
      <c r="A5062" s="83">
        <v>5001</v>
      </c>
      <c r="D5062" s="14" t="str">
        <f t="shared" si="78"/>
        <v>OK</v>
      </c>
    </row>
    <row r="5063" spans="1:4" x14ac:dyDescent="0.2">
      <c r="A5063" s="55">
        <v>5002</v>
      </c>
      <c r="B5063" s="1232">
        <f>'Revenues 9-14'!C7</f>
        <v>11582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1267199</v>
      </c>
      <c r="C5066" s="14" t="s">
        <v>672</v>
      </c>
      <c r="D5066" s="14" t="str">
        <f t="shared" si="78"/>
        <v>Error?</v>
      </c>
    </row>
    <row r="5067" spans="1:4" x14ac:dyDescent="0.2">
      <c r="A5067" s="55">
        <v>5006</v>
      </c>
      <c r="B5067" s="1232">
        <f>'Revenues 9-14'!C14</f>
        <v>7231</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395037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402268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12569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12569</v>
      </c>
      <c r="C5090" s="14" t="s">
        <v>672</v>
      </c>
      <c r="D5090" s="14" t="str">
        <f t="shared" si="78"/>
        <v>Error?</v>
      </c>
    </row>
    <row r="5091" spans="1:4" x14ac:dyDescent="0.2">
      <c r="A5091" s="55">
        <v>5030</v>
      </c>
      <c r="B5091" s="1232">
        <f>'Revenues 9-14'!C70</f>
        <v>4</v>
      </c>
      <c r="D5091" s="14" t="str">
        <f t="shared" si="78"/>
        <v>Error?</v>
      </c>
    </row>
    <row r="5092" spans="1:4" x14ac:dyDescent="0.2">
      <c r="A5092" s="55">
        <v>5031</v>
      </c>
      <c r="B5092" s="1232">
        <f>'Revenues 9-14'!C71</f>
        <v>1983</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2272</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4537</v>
      </c>
      <c r="C5096" s="14" t="s">
        <v>672</v>
      </c>
      <c r="D5096" s="14" t="str">
        <f t="shared" si="78"/>
        <v>Error?</v>
      </c>
    </row>
    <row r="5097" spans="1:4" x14ac:dyDescent="0.2">
      <c r="A5097" s="55">
        <v>5036</v>
      </c>
      <c r="B5097" s="1232">
        <f>'Revenues 9-14'!C77</f>
        <v>8379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2164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10543</v>
      </c>
      <c r="C5102" s="14" t="s">
        <v>672</v>
      </c>
      <c r="D5102" s="14" t="str">
        <f t="shared" si="78"/>
        <v>Error?</v>
      </c>
    </row>
    <row r="5103" spans="1:4" x14ac:dyDescent="0.2">
      <c r="A5103" s="55">
        <v>5042</v>
      </c>
      <c r="B5103" s="1232">
        <f>'Revenues 9-14'!C84</f>
        <v>2340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2340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897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400</v>
      </c>
      <c r="D5118" s="14" t="str">
        <f t="shared" si="78"/>
        <v>Error?</v>
      </c>
    </row>
    <row r="5119" spans="1:4" x14ac:dyDescent="0.2">
      <c r="A5119" s="55">
        <v>5058</v>
      </c>
      <c r="B5119" s="1232">
        <f>'Revenues 9-14'!C107</f>
        <v>13724</v>
      </c>
      <c r="D5119" s="14" t="str">
        <f t="shared" ref="D5119:D5182" si="79">IF(ISBLANK(B5119),"OK",IF(A5119-B5119=0,"OK","Error?"))</f>
        <v>Error?</v>
      </c>
    </row>
    <row r="5120" spans="1:4" x14ac:dyDescent="0.2">
      <c r="A5120" s="55">
        <v>5059</v>
      </c>
      <c r="B5120" s="1232">
        <f>'Revenues 9-14'!C108</f>
        <v>15021</v>
      </c>
      <c r="C5120" s="14" t="s">
        <v>672</v>
      </c>
      <c r="D5120" s="14" t="str">
        <f t="shared" si="79"/>
        <v>Error?</v>
      </c>
    </row>
    <row r="5121" spans="1:4" x14ac:dyDescent="0.2">
      <c r="A5121" s="55">
        <v>5060</v>
      </c>
      <c r="B5121" s="1232">
        <f>'Revenues 9-14'!C109</f>
        <v>1714477</v>
      </c>
      <c r="C5121" s="14" t="s">
        <v>672</v>
      </c>
      <c r="D5121" s="14" t="str">
        <f t="shared" si="79"/>
        <v>Error?</v>
      </c>
    </row>
    <row r="5122" spans="1:4" x14ac:dyDescent="0.2">
      <c r="A5122" s="55">
        <v>5061</v>
      </c>
      <c r="B5122" s="1232">
        <f>'Revenues 9-14'!C111</f>
        <v>28272</v>
      </c>
      <c r="D5122" s="14" t="str">
        <f t="shared" si="79"/>
        <v>Error?</v>
      </c>
    </row>
    <row r="5123" spans="1:4" x14ac:dyDescent="0.2">
      <c r="A5123" s="55">
        <v>5062</v>
      </c>
      <c r="B5123" s="1232">
        <f>'Revenues 9-14'!C112</f>
        <v>5766</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34038</v>
      </c>
      <c r="C5125" s="14" t="s">
        <v>672</v>
      </c>
      <c r="D5125" s="14" t="str">
        <f t="shared" si="79"/>
        <v>Error?</v>
      </c>
    </row>
    <row r="5126" spans="1:4" x14ac:dyDescent="0.2">
      <c r="A5126" s="55">
        <v>5065</v>
      </c>
      <c r="B5126" s="1232">
        <f>'Revenues 9-14'!C117</f>
        <v>282591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282591</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35914</v>
      </c>
      <c r="D5134" s="14" t="str">
        <f t="shared" si="79"/>
        <v>Error?</v>
      </c>
    </row>
    <row r="5135" spans="1:4" x14ac:dyDescent="0.2">
      <c r="A5135" s="55">
        <v>5074</v>
      </c>
      <c r="B5135" s="1232">
        <f>'Revenues 9-14'!C126</f>
        <v>35221</v>
      </c>
      <c r="D5135" s="14" t="str">
        <f t="shared" si="79"/>
        <v>Error?</v>
      </c>
    </row>
    <row r="5136" spans="1:4" x14ac:dyDescent="0.2">
      <c r="A5136" s="83">
        <v>5075</v>
      </c>
      <c r="D5136" s="14" t="str">
        <f t="shared" si="79"/>
        <v>OK</v>
      </c>
    </row>
    <row r="5137" spans="1:4" x14ac:dyDescent="0.2">
      <c r="A5137" s="55">
        <v>5076</v>
      </c>
      <c r="B5137" s="1232">
        <f>'Revenues 9-14'!C127</f>
        <v>5436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76571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1258</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1624</v>
      </c>
      <c r="D5167" s="14" t="str">
        <f t="shared" si="79"/>
        <v>Error?</v>
      </c>
    </row>
    <row r="5168" spans="1:4" x14ac:dyDescent="0.2">
      <c r="A5168" s="55">
        <v>5107</v>
      </c>
      <c r="B5168" s="1232">
        <f>'Revenues 9-14'!C147</f>
        <v>3655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48038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131146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413737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107352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53806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161158</v>
      </c>
      <c r="C5246" s="14" t="s">
        <v>672</v>
      </c>
      <c r="D5246" s="14" t="str">
        <f t="shared" si="80"/>
        <v>Error?</v>
      </c>
    </row>
    <row r="5247" spans="1:4" x14ac:dyDescent="0.2">
      <c r="A5247" s="55">
        <v>5186</v>
      </c>
      <c r="B5247" s="1232">
        <f>'Revenues 9-14'!C203</f>
        <v>230517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236986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424341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424341</v>
      </c>
      <c r="C5326" s="14" t="s">
        <v>672</v>
      </c>
      <c r="D5326" s="14" t="str">
        <f t="shared" si="82"/>
        <v>Error?</v>
      </c>
    </row>
    <row r="5327" spans="1:4" x14ac:dyDescent="0.2">
      <c r="A5327" s="55">
        <v>5266</v>
      </c>
      <c r="B5327" s="1232">
        <f>'Revenues 9-14'!C275</f>
        <v>2586593</v>
      </c>
      <c r="C5327" s="14" t="s">
        <v>672</v>
      </c>
      <c r="D5327" s="14" t="str">
        <f t="shared" si="82"/>
        <v>Error?</v>
      </c>
    </row>
    <row r="5328" spans="1:4" x14ac:dyDescent="0.2">
      <c r="A5328" s="55">
        <v>5267</v>
      </c>
      <c r="B5328" s="1232">
        <f>'Revenues 9-14'!D5</f>
        <v>239852</v>
      </c>
      <c r="D5328" s="14" t="str">
        <f t="shared" si="82"/>
        <v>Error?</v>
      </c>
    </row>
    <row r="5329" spans="1:4" x14ac:dyDescent="0.2">
      <c r="A5329" s="83">
        <v>5268</v>
      </c>
      <c r="D5329" s="14" t="str">
        <f t="shared" si="82"/>
        <v>OK</v>
      </c>
    </row>
    <row r="5330" spans="1:4" x14ac:dyDescent="0.2">
      <c r="A5330" s="55">
        <v>5269</v>
      </c>
      <c r="B5330" s="1232">
        <f>'Revenues 9-14'!D6</f>
        <v>550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240402</v>
      </c>
      <c r="C5334" s="14" t="s">
        <v>672</v>
      </c>
      <c r="D5334" s="14" t="str">
        <f t="shared" si="82"/>
        <v>Error?</v>
      </c>
    </row>
    <row r="5335" spans="1:4" x14ac:dyDescent="0.2">
      <c r="A5335" s="55">
        <v>5274</v>
      </c>
      <c r="B5335" s="1232">
        <f>'Revenues 9-14'!D14</f>
        <v>1372</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282446</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283818</v>
      </c>
      <c r="C5339" s="14" t="s">
        <v>672</v>
      </c>
      <c r="D5339" s="14" t="str">
        <f t="shared" si="82"/>
        <v>Error?</v>
      </c>
    </row>
    <row r="5340" spans="1:4" x14ac:dyDescent="0.2">
      <c r="A5340" s="55">
        <v>5279</v>
      </c>
      <c r="B5340" s="1232">
        <f>'Revenues 9-14'!D65</f>
        <v>4773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4773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507</v>
      </c>
      <c r="D5354" s="14" t="str">
        <f t="shared" si="82"/>
        <v>Error?</v>
      </c>
    </row>
    <row r="5355" spans="1:4" x14ac:dyDescent="0.2">
      <c r="A5355" s="55">
        <v>5294</v>
      </c>
      <c r="B5355" s="1232">
        <f>'Revenues 9-14'!D108</f>
        <v>507</v>
      </c>
      <c r="C5355" s="14" t="s">
        <v>672</v>
      </c>
      <c r="D5355" s="14" t="str">
        <f t="shared" si="82"/>
        <v>Error?</v>
      </c>
    </row>
    <row r="5356" spans="1:4" x14ac:dyDescent="0.2">
      <c r="A5356" s="55">
        <v>5295</v>
      </c>
      <c r="B5356" s="1232">
        <f>'Revenues 9-14'!D109</f>
        <v>529500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28259</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28259</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28259</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557759</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136191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136191</v>
      </c>
      <c r="C5557" s="14" t="s">
        <v>672</v>
      </c>
      <c r="D5557" s="14" t="str">
        <f t="shared" si="85"/>
        <v>Error?</v>
      </c>
    </row>
    <row r="5558" spans="1:4" x14ac:dyDescent="0.2">
      <c r="A5558" s="55">
        <v>5497</v>
      </c>
      <c r="B5558" s="1232">
        <f>'Revenues 9-14'!F14</f>
        <v>777</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777</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2283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2283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139251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90900</v>
      </c>
      <c r="D5615" s="14" t="str">
        <f t="shared" si="86"/>
        <v>Error?</v>
      </c>
    </row>
    <row r="5616" spans="1:4" x14ac:dyDescent="0.2">
      <c r="A5616" s="83">
        <v>5555</v>
      </c>
      <c r="D5616" s="14" t="str">
        <f t="shared" si="86"/>
        <v>OK</v>
      </c>
    </row>
    <row r="5617" spans="1:4" x14ac:dyDescent="0.2">
      <c r="A5617" s="55">
        <v>5556</v>
      </c>
      <c r="B5617" s="1232">
        <f>'Revenues 9-14'!F152</f>
        <v>13915</v>
      </c>
      <c r="D5617" s="14" t="str">
        <f t="shared" si="86"/>
        <v>Error?</v>
      </c>
    </row>
    <row r="5618" spans="1:4" x14ac:dyDescent="0.2">
      <c r="A5618" s="55">
        <v>5557</v>
      </c>
      <c r="B5618" s="1232">
        <f>'Revenues 9-14'!F154</f>
        <v>104815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104815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104815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244066</v>
      </c>
      <c r="C5720" s="14" t="s">
        <v>672</v>
      </c>
      <c r="D5720" s="14" t="str">
        <f t="shared" si="88"/>
        <v>Error?</v>
      </c>
    </row>
    <row r="5721" spans="1:4" x14ac:dyDescent="0.2">
      <c r="A5721" s="55">
        <v>5660</v>
      </c>
      <c r="B5721" s="1232">
        <f>'Revenues 9-14'!G5</f>
        <v>36678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36677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73355</v>
      </c>
      <c r="C5725" s="14" t="s">
        <v>672</v>
      </c>
      <c r="D5725" s="14" t="str">
        <f t="shared" si="88"/>
        <v>Error?</v>
      </c>
    </row>
    <row r="5726" spans="1:4" x14ac:dyDescent="0.2">
      <c r="A5726" s="55">
        <v>5665</v>
      </c>
      <c r="B5726" s="1232">
        <f>'Revenues 9-14'!G14</f>
        <v>419</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10419</v>
      </c>
      <c r="C5730" s="14" t="s">
        <v>672</v>
      </c>
      <c r="D5730" s="14" t="str">
        <f t="shared" si="88"/>
        <v>Error?</v>
      </c>
    </row>
    <row r="5731" spans="1:4" x14ac:dyDescent="0.2">
      <c r="A5731" s="55">
        <v>5670</v>
      </c>
      <c r="B5731" s="1232">
        <f>'Revenues 9-14'!G65</f>
        <v>463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463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84237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14476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14476</v>
      </c>
      <c r="C5918" s="14" t="s">
        <v>672</v>
      </c>
      <c r="D5918" s="14" t="str">
        <f t="shared" si="91"/>
        <v>Error?</v>
      </c>
    </row>
    <row r="5919" spans="1:4" x14ac:dyDescent="0.2">
      <c r="A5919" s="55">
        <v>5858</v>
      </c>
      <c r="B5919" s="1232">
        <f>'Revenues 9-14'!I14</f>
        <v>83</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83</v>
      </c>
      <c r="C5923" s="14" t="s">
        <v>672</v>
      </c>
      <c r="D5923" s="14" t="str">
        <f t="shared" si="91"/>
        <v>Error?</v>
      </c>
    </row>
    <row r="5924" spans="1:4" x14ac:dyDescent="0.2">
      <c r="A5924" s="55">
        <v>5863</v>
      </c>
      <c r="B5924" s="1232">
        <f>'Revenues 9-14'!I65</f>
        <v>44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44</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14603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14476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14476</v>
      </c>
      <c r="C5987" s="14" t="s">
        <v>672</v>
      </c>
      <c r="D5987" s="14" t="str">
        <f t="shared" si="92"/>
        <v>Error?</v>
      </c>
    </row>
    <row r="5988" spans="1:4" x14ac:dyDescent="0.2">
      <c r="A5988" s="55">
        <v>5927</v>
      </c>
      <c r="B5988" s="1232">
        <f>'Revenues 9-14'!K14</f>
        <v>83</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83</v>
      </c>
      <c r="C5992" s="14" t="s">
        <v>672</v>
      </c>
      <c r="D5992" s="14" t="str">
        <f t="shared" si="92"/>
        <v>Error?</v>
      </c>
    </row>
    <row r="5993" spans="1:4" x14ac:dyDescent="0.2">
      <c r="A5993" s="55">
        <v>5932</v>
      </c>
      <c r="B5993" s="1232">
        <f>'Revenues 9-14'!K65</f>
        <v>808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808</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15367</v>
      </c>
      <c r="C6023" s="14" t="s">
        <v>672</v>
      </c>
      <c r="D6023" s="14" t="str">
        <f t="shared" si="93"/>
        <v>Error?</v>
      </c>
    </row>
    <row r="6024" spans="1:5" x14ac:dyDescent="0.2">
      <c r="A6024" s="55">
        <v>5963</v>
      </c>
      <c r="B6024" s="1232">
        <f>'Revenues 9-14'!G109</f>
        <v>84237</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14603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15367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278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10712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261.05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66414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66414</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66414</v>
      </c>
      <c r="D6216" s="14" t="str">
        <f t="shared" si="96"/>
        <v>Error?</v>
      </c>
      <c r="E6216" s="14" t="s">
        <v>209</v>
      </c>
    </row>
    <row r="6217" spans="1:5" x14ac:dyDescent="0.2">
      <c r="A6217">
        <v>6156</v>
      </c>
      <c r="B6217" s="1232">
        <f>'Assets-Liab 5-6'!J4</f>
        <v>66414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70056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70056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70056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53685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53685</v>
      </c>
      <c r="D6229" s="14" t="str">
        <f t="shared" si="96"/>
        <v>Error?</v>
      </c>
      <c r="E6229" s="14" t="s">
        <v>209</v>
      </c>
    </row>
    <row r="6230" spans="1:5" x14ac:dyDescent="0.2">
      <c r="A6230">
        <v>6169</v>
      </c>
      <c r="B6230" s="1232">
        <f>'Acct Summary 7-8'!J20</f>
        <v>16371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16371</v>
      </c>
      <c r="D6263" s="14" t="str">
        <f t="shared" si="96"/>
        <v>Error?</v>
      </c>
      <c r="E6263" s="14" t="s">
        <v>209</v>
      </c>
    </row>
    <row r="6264" spans="1:5" x14ac:dyDescent="0.2">
      <c r="A6264">
        <v>6203</v>
      </c>
      <c r="B6264" s="1232">
        <f>'Acct Summary 7-8'!J79</f>
        <v>50043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66414</v>
      </c>
      <c r="D6266" s="14" t="str">
        <f t="shared" si="96"/>
        <v>Error?</v>
      </c>
      <c r="E6266" s="14" t="s">
        <v>209</v>
      </c>
    </row>
    <row r="6267" spans="1:5" x14ac:dyDescent="0.2">
      <c r="A6267">
        <v>6206</v>
      </c>
      <c r="B6267" s="1232">
        <f>'Acct Summary 7-8'!C82</f>
        <v>85180</v>
      </c>
      <c r="D6267" s="14" t="str">
        <f t="shared" si="96"/>
        <v>Error?</v>
      </c>
      <c r="E6267" s="14" t="s">
        <v>209</v>
      </c>
    </row>
    <row r="6268" spans="1:5" x14ac:dyDescent="0.2">
      <c r="A6268">
        <v>6207</v>
      </c>
      <c r="B6268" s="1232">
        <f>'Acct Summary 7-8'!D82</f>
        <v>122502</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15733</v>
      </c>
      <c r="D6270" s="14" t="str">
        <f t="shared" si="96"/>
        <v>Error?</v>
      </c>
      <c r="E6270" s="14" t="s">
        <v>209</v>
      </c>
    </row>
    <row r="6271" spans="1:5" x14ac:dyDescent="0.2">
      <c r="A6271">
        <v>6210</v>
      </c>
      <c r="B6271" s="1232">
        <f>'Acct Summary 7-8'!G82</f>
        <v>-17146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16371</v>
      </c>
      <c r="D6274" s="14" t="str">
        <f t="shared" si="97"/>
        <v>Error?</v>
      </c>
      <c r="E6274" s="14" t="s">
        <v>209</v>
      </c>
    </row>
    <row r="6275" spans="1:5" x14ac:dyDescent="0.2">
      <c r="A6275">
        <v>6214</v>
      </c>
      <c r="B6275" s="1232">
        <f>'Acct Summary 7-8'!K82</f>
        <v>12723</v>
      </c>
      <c r="D6275" s="14" t="str">
        <f t="shared" si="97"/>
        <v>Error?</v>
      </c>
      <c r="E6275" s="14" t="s">
        <v>209</v>
      </c>
    </row>
    <row r="6276" spans="1:5" x14ac:dyDescent="0.2">
      <c r="A6276">
        <v>6215</v>
      </c>
      <c r="B6276" s="1232">
        <f>'Acct Summary 7-8'!C83</f>
        <v>4.7891465502458389E-2</v>
      </c>
      <c r="D6276" s="14" t="str">
        <f t="shared" si="97"/>
        <v>Error?</v>
      </c>
      <c r="E6276" s="14" t="s">
        <v>209</v>
      </c>
    </row>
    <row r="6277" spans="1:5" x14ac:dyDescent="0.2">
      <c r="A6277">
        <v>6216</v>
      </c>
      <c r="B6277" s="1232">
        <f>'Acct Summary 7-8'!D83</f>
        <v>0.14756770235417838</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4.9354250777189072E-2</v>
      </c>
      <c r="D6279" s="14" t="str">
        <f t="shared" si="97"/>
        <v>Error?</v>
      </c>
      <c r="E6279" s="14" t="s">
        <v>209</v>
      </c>
    </row>
    <row r="6280" spans="1:5" x14ac:dyDescent="0.2">
      <c r="A6280">
        <v>6219</v>
      </c>
      <c r="B6280" s="1232">
        <f>'Acct Summary 7-8'!G83</f>
        <v>-0.3674982853223594</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0.24649923208961966</v>
      </c>
      <c r="D6283" s="14" t="str">
        <f t="shared" si="97"/>
        <v>Error?</v>
      </c>
      <c r="E6283" s="14" t="s">
        <v>209</v>
      </c>
    </row>
    <row r="6284" spans="1:5" x14ac:dyDescent="0.2">
      <c r="A6284">
        <v>6223</v>
      </c>
      <c r="B6284" s="1232">
        <f>'Acct Summary 7-8'!K83</f>
        <v>0.10408724250208616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53240</v>
      </c>
      <c r="D6287" s="14" t="str">
        <f t="shared" si="97"/>
        <v>Error?</v>
      </c>
      <c r="E6287" s="14" t="s">
        <v>209</v>
      </c>
    </row>
    <row r="6288" spans="1:5" x14ac:dyDescent="0.2">
      <c r="A6288">
        <v>6227</v>
      </c>
      <c r="B6288" s="1232">
        <f>'Acct Summary 7-8'!E40</f>
        <v>6170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69269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69269</v>
      </c>
      <c r="D6301" s="14" t="str">
        <f t="shared" si="97"/>
        <v>Error?</v>
      </c>
      <c r="E6301" s="14" t="s">
        <v>209</v>
      </c>
    </row>
    <row r="6302" spans="1:5" x14ac:dyDescent="0.2">
      <c r="A6302">
        <v>6241</v>
      </c>
      <c r="B6302" s="1232">
        <f>'Revenues 9-14'!J14</f>
        <v>395</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395</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392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392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70056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1258</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57036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64597</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13636</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53685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70056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2688</v>
      </c>
      <c r="D7073" s="14" t="str">
        <f t="shared" si="109"/>
        <v>Error?</v>
      </c>
    </row>
    <row r="7074" spans="1:4" x14ac:dyDescent="0.2">
      <c r="A7074">
        <v>7013</v>
      </c>
      <c r="B7074" s="1232">
        <f>'Expenditures 15-22'!K210</f>
        <v>2688</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192</v>
      </c>
      <c r="D7079" s="14" t="str">
        <f t="shared" si="109"/>
        <v>Error?</v>
      </c>
    </row>
    <row r="7080" spans="1:4" x14ac:dyDescent="0.2">
      <c r="A7080">
        <v>7019</v>
      </c>
      <c r="B7080" s="1232">
        <f>'Expenditures 15-22'!K220</f>
        <v>192</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418</v>
      </c>
      <c r="D7089" s="14" t="str">
        <f t="shared" si="109"/>
        <v>Error?</v>
      </c>
    </row>
    <row r="7090" spans="1:4" x14ac:dyDescent="0.2">
      <c r="A7090">
        <v>7029</v>
      </c>
      <c r="B7090" s="1232">
        <f>'Expenditures 15-22'!K246</f>
        <v>418</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12798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12798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5872</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5872</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24861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24861</v>
      </c>
      <c r="D7153" s="14" t="str">
        <f t="shared" si="110"/>
        <v>Error?</v>
      </c>
    </row>
    <row r="7154" spans="1:4" x14ac:dyDescent="0.2">
      <c r="A7154">
        <v>7093</v>
      </c>
      <c r="B7154" s="1232">
        <f>'Expenditures 15-22'!C316</f>
        <v>7100</v>
      </c>
      <c r="D7154" s="14" t="str">
        <f t="shared" si="110"/>
        <v>Error?</v>
      </c>
    </row>
    <row r="7155" spans="1:4" x14ac:dyDescent="0.2">
      <c r="A7155">
        <v>7094</v>
      </c>
      <c r="B7155" s="1232">
        <f>'Expenditures 15-22'!D316</f>
        <v>754</v>
      </c>
      <c r="D7155" s="14" t="str">
        <f t="shared" si="110"/>
        <v>Error?</v>
      </c>
    </row>
    <row r="7156" spans="1:4" x14ac:dyDescent="0.2">
      <c r="A7156">
        <v>7095</v>
      </c>
      <c r="B7156" s="1232">
        <f>'Expenditures 15-22'!E316</f>
        <v>2300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10154</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7100</v>
      </c>
      <c r="D7199" s="14" t="str">
        <f t="shared" si="111"/>
        <v>Error?</v>
      </c>
    </row>
    <row r="7200" spans="1:4" x14ac:dyDescent="0.2">
      <c r="A7200">
        <v>7139</v>
      </c>
      <c r="B7200" s="1232">
        <f>'Expenditures 15-22'!D323</f>
        <v>754</v>
      </c>
      <c r="D7200" s="14" t="str">
        <f t="shared" si="111"/>
        <v>Error?</v>
      </c>
    </row>
    <row r="7201" spans="1:4" x14ac:dyDescent="0.2">
      <c r="A7201">
        <v>7140</v>
      </c>
      <c r="B7201" s="1232">
        <f>'Expenditures 15-22'!E323</f>
        <v>45831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53685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7100</v>
      </c>
      <c r="D7216" s="14" t="str">
        <f t="shared" si="111"/>
        <v>Error?</v>
      </c>
    </row>
    <row r="7217" spans="1:4" x14ac:dyDescent="0.2">
      <c r="A7217">
        <v>7156</v>
      </c>
      <c r="B7217" s="1232">
        <f>'Expenditures 15-22'!D331</f>
        <v>754</v>
      </c>
      <c r="D7217" s="14" t="str">
        <f t="shared" si="111"/>
        <v>Error?</v>
      </c>
    </row>
    <row r="7218" spans="1:4" x14ac:dyDescent="0.2">
      <c r="A7218">
        <v>7157</v>
      </c>
      <c r="B7218" s="1232">
        <f>'Expenditures 15-22'!E331</f>
        <v>45831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53685</v>
      </c>
      <c r="D7224" s="14" t="str">
        <f t="shared" si="111"/>
        <v>Error?</v>
      </c>
    </row>
    <row r="7225" spans="1:4" x14ac:dyDescent="0.2">
      <c r="A7225">
        <v>7164</v>
      </c>
      <c r="B7225" s="1232">
        <f>'Expenditures 15-22'!K332</f>
        <v>16371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7561</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13275</v>
      </c>
      <c r="D7263" s="14" t="str">
        <f t="shared" si="112"/>
        <v>Error?</v>
      </c>
    </row>
    <row r="7264" spans="1:4" x14ac:dyDescent="0.2">
      <c r="A7264">
        <f t="shared" si="113"/>
        <v>7203</v>
      </c>
      <c r="B7264" s="1232">
        <f>'Expenditures 15-22'!D17</f>
        <v>178</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183</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1994</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1994</v>
      </c>
      <c r="D7618" s="14" t="str">
        <f t="shared" si="124"/>
        <v>Error?</v>
      </c>
      <c r="E7618" s="14" t="s">
        <v>20</v>
      </c>
    </row>
    <row r="7619" spans="1:5" x14ac:dyDescent="0.2">
      <c r="A7619">
        <f t="shared" si="123"/>
        <v>7558</v>
      </c>
      <c r="B7619" s="1232">
        <f>'Cap Outlay Deprec 27'!H14</f>
        <v>1994</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1994</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167184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53240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6170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400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3655</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4055</v>
      </c>
      <c r="D7719" s="14" t="str">
        <f t="shared" si="126"/>
        <v>Error?</v>
      </c>
      <c r="E7719" s="14" t="s">
        <v>988</v>
      </c>
    </row>
    <row r="7720" spans="1:6" x14ac:dyDescent="0.2">
      <c r="A7720">
        <v>7659</v>
      </c>
      <c r="B7720" s="1232">
        <f>'Rest Tax Levies-Tort Im 26'!H14</f>
        <v>10419</v>
      </c>
      <c r="D7720" s="14" t="str">
        <f t="shared" si="126"/>
        <v>Error?</v>
      </c>
      <c r="E7720" s="14" t="s">
        <v>988</v>
      </c>
    </row>
    <row r="7721" spans="1:6" x14ac:dyDescent="0.2">
      <c r="A7721">
        <v>7660</v>
      </c>
      <c r="B7721" s="1232">
        <f>'Rest Tax Levies-Tort Im 26'!K14</f>
        <v>4055</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2016-09-19T19:31:41Z</cp:lastPrinted>
  <dcterms:created xsi:type="dcterms:W3CDTF">2003-10-29T19:06:34Z</dcterms:created>
  <dcterms:modified xsi:type="dcterms:W3CDTF">2016-09-28T14:00:59Z</dcterms:modified>
</cp:coreProperties>
</file>